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1075" windowHeight="9525"/>
  </bookViews>
  <sheets>
    <sheet name="PE 73-2013" sheetId="2" r:id="rId1"/>
  </sheets>
  <calcPr calcId="145621"/>
</workbook>
</file>

<file path=xl/calcChain.xml><?xml version="1.0" encoding="utf-8"?>
<calcChain xmlns="http://schemas.openxmlformats.org/spreadsheetml/2006/main">
  <c r="I23" i="2" l="1"/>
  <c r="I18" i="2"/>
  <c r="I13" i="2"/>
  <c r="I135" i="2" l="1"/>
  <c r="D166" i="2" s="1"/>
  <c r="D159" i="2"/>
  <c r="I129" i="2" l="1"/>
  <c r="I132" i="2"/>
  <c r="D165" i="2" s="1"/>
  <c r="D164" i="2" l="1"/>
  <c r="I91" i="2"/>
  <c r="D163" i="2" s="1"/>
  <c r="I81" i="2"/>
  <c r="D162" i="2" s="1"/>
  <c r="I29" i="2"/>
  <c r="D160" i="2"/>
  <c r="D158" i="2"/>
  <c r="D161" i="2" l="1"/>
  <c r="I137" i="2"/>
  <c r="D167" i="2"/>
</calcChain>
</file>

<file path=xl/sharedStrings.xml><?xml version="1.0" encoding="utf-8"?>
<sst xmlns="http://schemas.openxmlformats.org/spreadsheetml/2006/main" count="297" uniqueCount="154">
  <si>
    <t>TOTAL PE 73/2013</t>
  </si>
  <si>
    <t>TOTAL</t>
  </si>
  <si>
    <t>PC</t>
  </si>
  <si>
    <t>PECAS PARA BOMBA GAXETA 2007G 3/8 (ERAB 02 São Carlos - Marca da bomba: Mark Peerless)</t>
  </si>
  <si>
    <t>PECAS PARA BOMBA ROLAMENTO, CODIGO 37394340999 (ERAB 02 São Carlos - Marca da bomba: Mark Peerless)</t>
  </si>
  <si>
    <t>PECAS PARA BOMBA MANCAL SUCÇÃO, CODIGO 22052600102 (ERAB 02 São Carlos - Marca da bomba: Mark Peerless)</t>
  </si>
  <si>
    <t>PECAS PARA BOMBA KIT ALIVIO, CODIGO KITAL234 (ERAB 02 São Carlos - Marca da bomba: Mark Peerless)</t>
  </si>
  <si>
    <t>PECAS PARA BOMBA TAMPA RECALQUE. CODIGO 34138980101 (ERAB 02 São Carlos - Marca da bomba: Mark Peerless)</t>
  </si>
  <si>
    <t>PECAS PARA BOMBA MANCAL DE RECALQUE, CODIGO 22052610102 (ERAB 02 São Carlos - Marca da bomba: Mark Peerless)</t>
  </si>
  <si>
    <t>PECAS PARA BOMBA KIT DESGASTE, CODIGO KITDS234  (ERAB 02 São Carlos - Marca da bomba: Mark Peerless)</t>
  </si>
  <si>
    <t>PECAS PARA BOMBA ROTOR, CODIGO 27152510102 (ERAB 02 São Carlos - Marca da bomba: Mark Peerless)</t>
  </si>
  <si>
    <t>PECAS PARA BOMBA KIT BUCHAS, CODIGO KITBU234 (ERAB 02 São Carlos - Marca da bomba: Mark Peerless)</t>
  </si>
  <si>
    <t>PECAS PARA BOMBA KIT JUNTA, CODIGO KITJT234 (ERAB 02 São Carlos - Marca da bomba: Mark Peerless)</t>
  </si>
  <si>
    <t>PECAS PARA BOMBA KIT EIXO, CODIGO KITEX234 (ERAB 02 São Carlos - Marca da bomba: Mark Peerless)</t>
  </si>
  <si>
    <t xml:space="preserve"> PECAS PARA BOMBA KIT ALIVIO COD KITAL 225 (ERAB Seara - Marca da bomba: Mark Peerless)</t>
  </si>
  <si>
    <t xml:space="preserve"> PECAS PARA BOMBA FLNGE COD 26128900001 (ERAB Seara - Marca da bomba: Mark Peerless)</t>
  </si>
  <si>
    <t xml:space="preserve"> PECAS PARA BOMBA ESTAGIO COD 20555560103 (ERAB Seara - Marca da bomba: Mark Peerless)</t>
  </si>
  <si>
    <t xml:space="preserve"> PECAS PARA BOMBA CORPO DE SUCÇÃO COD 20155540102 (ERAB Seara - Marca da bomba: Mark Peerless)</t>
  </si>
  <si>
    <t>PECAS PARA BOMBA CORPO DE RECALQUE COD 20255550115 (ERAB Seara - Marca da bomba: Mark Peerless)</t>
  </si>
  <si>
    <t>KG</t>
  </si>
  <si>
    <t>GAXETA KG 2007 (ERAT 02 R 02 Chapecó - Marca da bomba: Mark Peerless)</t>
  </si>
  <si>
    <t>PECAS PARA BOMBA PARAFUSO (ERAT 02 R 02 Chapecó - Marca da bomba: Mark Peerless)</t>
  </si>
  <si>
    <t>PECAS PARA BOMBA JUNTA PLANA peça numero 52 do catalogo  (ERAT 02 R 02 Chapecó - Marca da bomba: Mark Peerless)</t>
  </si>
  <si>
    <t>PECAS PARA BOMBA JUNTA PLANA peça numero 18 do catalogo (ERAT 02 R 02 Chapecó - Marca da bomba: Mark Peerless)</t>
  </si>
  <si>
    <t>PECAS PARA BOMBA PORCA SEXTAVADA (ERAT 02 R 02 Chapecó - Marca da bomba: Mark Peerless)</t>
  </si>
  <si>
    <t>PECAS PARA BOMBA PRISIONEIRO (ERAT 02 R 02 Chapecó - Marca da bomba: Mark Peerless)</t>
  </si>
  <si>
    <t>PECAS PARA BOMBA CHAVETA peça numero 35 do catalogo (ERAT 02 R 02 Chapecó - Marca da bomba: Mark Peerless)</t>
  </si>
  <si>
    <t>PECAS PARA BOMBA CHAVETA peça numero 40 do catalogo(ERAT 02 R 02 Chapecó - Marca da bomba: Mark Peerless)</t>
  </si>
  <si>
    <t>PECAS PARA BOMBA DEFLETOR (ERAT 02 R 02 Chapecó - Marca da bomba: Mark Peerless)</t>
  </si>
  <si>
    <t>PECAS PARA BOMBA RETENTOR 00919 BR (ERAT 02 R 02 Chapecó - Marca da bomba: Mark Peerless)</t>
  </si>
  <si>
    <t>PECAS PARA BOMBA RETENTOR 00926 BR(ERAT 02 R 02 Chapecó - Marca da bomba: Mark Peerless)</t>
  </si>
  <si>
    <t>PECAS PARA BOMBA INDICADOR DO NIVEL DO OLEO (ERAT 02 R 02 Chapecó - Marca da bomba: Mark Peerless)</t>
  </si>
  <si>
    <t>PECAS PARA BOMBA BUCHA DO EIXO (ERAT 02 R 02 Chapecó - Marca da bomba: Mark Peerless)</t>
  </si>
  <si>
    <t>PECAS PARA BOMBA ANEL DE VEDAÇÃO (ERAT 02 R 02 Chapecó - Marca da bomba: Mark Peerless)</t>
  </si>
  <si>
    <t>PECAS PARA BOMBA JUNTA PLANA TAMPA DO MANCAL (ERAT 02 R 02 Chapecó - Marca da bomba: Mark Peerless)</t>
  </si>
  <si>
    <t>PECAS PARA BOMBA JUNTA PLANA (ERAT 02 R 02 Chapecó - Marca da bomba: Mark Peerless)</t>
  </si>
  <si>
    <t>PECAS PARA BOMBA TAMPA DO MANCAL (ERAT 02 R 02 Chapecó - Marca da bomba: Mark Peerless)</t>
  </si>
  <si>
    <t>PECAS PARA BOMBA ROTOR (ERAT 02 R 02 Chapecó - Marca da bomba: Mark Peerless)</t>
  </si>
  <si>
    <t>PECAS PARA BOMBA EIXO DO MANCAL (ERAT 02 R 02 Chapecó - Marca da bomba: Mark Peerless)</t>
  </si>
  <si>
    <t>PECAS PARA BOMBA APERTA GAXETA KSB A30 (BOMBA KSB 125/400)</t>
  </si>
  <si>
    <t>PECAS PARA BOMBA LUVA PROTETORA EIXO  (BOMBA KSB 125/400)</t>
  </si>
  <si>
    <t>PECAS PARA BOMBA EIXO BOMBA KSB  (BOMBA KSB 125/400)</t>
  </si>
  <si>
    <t>PECAS PARA BOMBA ROTOR (BOMBA KSB 125/400)</t>
  </si>
  <si>
    <t>PECAS PARA BOMBA APERTA GAXETA KSB A30 (BOMBA KSB 65/250)</t>
  </si>
  <si>
    <t>PECAS PARA BOMBA LUVA PROTETORA EIXO  (BOMBA KSB 65/250)</t>
  </si>
  <si>
    <t>PECAS PARA BOMBA EIXO BOMBA KSB ( BOMBA KSB 65/250)</t>
  </si>
  <si>
    <t>PECAS PARA BOMBA ROTOR (BOMBA KSB 65/250)</t>
  </si>
  <si>
    <t>PECAS PARA BOMBA tampa rolamento radial (ERAT 08 e ERAT 01 Concordia - Marca da bomba: Wothington - 2DBE133)</t>
  </si>
  <si>
    <t>PECAS PARA BOMBA tampa rolamento axial (ERAT 08 e ERAT 01 Concordia - Marca da bomba: Wothington - 2DBE133)</t>
  </si>
  <si>
    <t>PECAS PARA BOMBA sobreposta semi 2 partes (ERAT 08 e ERAT 01 Concordia - Marca da bomba: Wothington - 2DBE133)</t>
  </si>
  <si>
    <t>PECAS PARA BOMBA rotor d10 4mm bomba (ERAT 08 e ERAT 01 Concordia - Marca da bomba: Wothington - 2DBE133)</t>
  </si>
  <si>
    <t>PECAS PARA BOMBA rolamento radial (ERAT 08 e ERAT 01 Concordia - Marca da bomba: Wothington - 2DBE133)</t>
  </si>
  <si>
    <t>PECAS PARA BOMBA rolamento axial (ERAT 08 e ERAT 01 Concordia - Marca da bomba: Wothington - 2DBE133)</t>
  </si>
  <si>
    <t>PECAS PARA BOMBA prisioneiros (ERAT 08 e ERAT 01 Concordia - Marca da bomba: Wothington - 2DBE133)</t>
  </si>
  <si>
    <t>PECAS PARA BOMBA porca sobreposta (ERAT 08 e ERAT 01 Concordia - Marca da bomba: Wothington - 2DBE133)</t>
  </si>
  <si>
    <t>PECAS PARA BOMBA porca rotor (ERAT 08 e ERAT 01 Concordia - Marca da bomba: Wothington - 2DBE133)</t>
  </si>
  <si>
    <t>PECAS PARA BOMBA porca rolamento axial (ERAT 08 e ERAT 01 Concordia - Marca da bomba: Wothington - 2DBE133)</t>
  </si>
  <si>
    <t>PECAS PARA BOMBA placa de identificação padrão (ERAT 08 e ERAT 01 Concordia - Marca da bomba: Wothington - 2DBE133)</t>
  </si>
  <si>
    <t>PECAS PARA BOMBA parafuso tampa rolamento radial (ERAT 08 e ERAT 01 Concordia - Marca da bomba: Wothington - 2DBE133)</t>
  </si>
  <si>
    <t>PECAS PARA BOMBA parafuso tampa rolam. axial (ERAT 08 e ERAT 01 Concordia - Marca da bomba: Wothington - 2DBE133)</t>
  </si>
  <si>
    <t>PECAS PARA BOMBA parafuso adaptador carcaça (ERAT 08 e ERAT 01 Concordia - Marca da bomba: Wothington - 2DBE133)</t>
  </si>
  <si>
    <t>PECAS PARA BOMBA parafuso adaptador mancal (ERAT 08 e ERAT 01 Concordia - Marca da bomba: Wothington - 2DBE133)</t>
  </si>
  <si>
    <t>PECAS PARA BOMBA mancal (ERAT 08 e ERAT 01 Concordia - Marca da bomba: Wothington - 2DBE133)</t>
  </si>
  <si>
    <t>PECAS PARA BOMBA luva eixo (ERAT 08 e ERAT 01 Concordia - Marca da bomba: Wothington - 2DBE133)</t>
  </si>
  <si>
    <t>PECAS PARA BOMBA junta tampa rolamento radial (ERAT 08 e ERAT 01 Concordia - Marca da bomba: Wothington - 2DBE133)</t>
  </si>
  <si>
    <t>PECAS PARA BOMBA junta porca do rotor (ERAT 08 e ERAT 01 Concordia - Marca da bomba: Wothington - 2DBE133)</t>
  </si>
  <si>
    <t>PECAS PARA BOMBA junta luva do eixto (ERAT 08 e ERAT 01 Concordia - Marca da bomba: Wothington - 2DBE133)</t>
  </si>
  <si>
    <t>PECAS PARA BOMBA junta do rotor (ERAT 08 e ERAT 01 Concordia - Marca da bomba: Wothington - 2DBE133)</t>
  </si>
  <si>
    <t>PECAS PARA BOMBA junta carcaça cx de gavetas (ERAT 08 e ERAT 01 Concordia - Marca da bomba: Wothington - 2DBE133)</t>
  </si>
  <si>
    <t>PECAS PARA BOMBA junta arruela trava motor (ERAT 08 e ERAT 01 Concordia - Marca da bomba: Wothington - 2DBE133)</t>
  </si>
  <si>
    <t>PECAS PARA BOMBA anel de selagem (ERAT 08 e ERAT 01 Concordia - Marca da bomba: Wothington - 2DBE133)</t>
  </si>
  <si>
    <t>PECAS PARA BOMBA gaxeta (ERAT 08 e ERAT 01 Concordia - Marca da bomba: Wothington - 2DBE133)</t>
  </si>
  <si>
    <t>PECAS PARA BOMBA engaxetamento( conjunto) (ERAT 08 e ERAT 01 Concordia - Marca da bomba: Wothington - 2DBE133)</t>
  </si>
  <si>
    <t>PECAS PARA BOMBA eixo (ERAT 08 e ERAT 01 Concordia - Marca da bomba: Wothington - 2DBE133)</t>
  </si>
  <si>
    <t>PECAS PARA BOMBA defletor (ERAT 08 e ERAT 01 Concordia - Marca da bomba: Wothington - 2DBE133)</t>
  </si>
  <si>
    <t>PECAS PARA BOMBA chaveta rotor (ERAT 08 e ERAT 01 Concordia - Marca da bomba: Wothington - 2DBE133)</t>
  </si>
  <si>
    <t>PECAS PARA BOMBA chaveta acoplamento (ERAT 08 e ERAT 01 Concordia - Marca da bomba: Wothington - 2DBE133)</t>
  </si>
  <si>
    <t>PECAS PARA BOMBA caixa de gaxetas (ERAT 08 e ERAT 01 Concordia - Marca da bomba: Wothington - 2DBE133)</t>
  </si>
  <si>
    <t>PECAS PARA BOMBA arruela trava porca rotor (ERAT 08 e ERAT 01 Concordia - Marca da bomba: Wothington - 2DBE133)</t>
  </si>
  <si>
    <t>PECAS PARA BOMBA arruela trava porca rolamento  (ERAT 08 e ERAT 01 Concordia - Marca da bomba: Wothington - 2DBE133)</t>
  </si>
  <si>
    <t>PECAS PARA BOMBA gaxeta 2007 g ( PTFE) expandido bitola 3/8"  (ERAT 08 e ERAT 01 Concordia - Marca da bomba: Wothington - D814)</t>
  </si>
  <si>
    <t>PECAS PARA BOMBA selo mecanico  (ERAT 08 e ERAT 01 Concordia - Marca da bomba: Wothington - D814)</t>
  </si>
  <si>
    <t>PECAS PARA BOMBA rotor  (ERAT 08 e ERAT 01 Concordia - Marca da bomba: Wothington - D814)</t>
  </si>
  <si>
    <t>PECAS PARA BOMBA rolamento radial b (ERAT 08 e ERAT 01 Concordia - Marca da bomba: Wothington - D814)</t>
  </si>
  <si>
    <t>PECAS PARA BOMBA rolamento axial  (ERAT 08 e ERAT 01 Concordia - Marca da bomba: Wothington - D814)</t>
  </si>
  <si>
    <t>PECAS PARA BOMBA parafuso do rotor  (ERAT 08 e ERAT 01 Concordia - Marca da bomba: Wothington - D814)</t>
  </si>
  <si>
    <t>PECAS PARA BOMBA luva eixo  (ERAT 08 e ERAT 01 Concordia - Marca da bomba: Wothington - D814)</t>
  </si>
  <si>
    <t>PECAS PARA BOMBA junta da arruela do rotor  (ERAT 08 e ERAT 01 Concordia - Marca da bomba: Wothington - D814)</t>
  </si>
  <si>
    <t>PECAS PARA BOMBA junta do rotor  (ERAT 08 e ERAT 01 Concordia - Marca da bomba: Wothington - D814)</t>
  </si>
  <si>
    <t>PECAS PARA BOMBA junta de luva  (ERAT 08 e ERAT 01 Concordia - Marca da bomba: Wothington - D814)</t>
  </si>
  <si>
    <t>PECAS PARA BOMBA junta carcaça cx de vedação  (ERAT 08 e ERAT 01 Concordia - Marca da bomba: Wothington - D814)</t>
  </si>
  <si>
    <t>PECAS PARA BOMBA eixo  (ERAT 08 e ERAT 01 Concordia - Marca da bomba: Wothington - D814)</t>
  </si>
  <si>
    <t>PECAS PARA BOMBA chaveta rotor (ERAT 08 e ERAT 01 Concordia - Marca da bomba: Wothington - D814)</t>
  </si>
  <si>
    <t>PECAS PARA BOMBA chaveta acoplamento  (ERAT 08 e ERAT 01 Concordia - Marca da bomba: Wothington - D814)</t>
  </si>
  <si>
    <t>PECAS PARA BOMBA arruela trava porca rotor  (ERAT 08 e ERAT 01 Concordia - Marca da bomba: Wothington - D814)</t>
  </si>
  <si>
    <t>PECAS PARA BOMBA anel vedador luva eixro  (ERAT 08 e ERAT 01 Concordia - Marca da bomba: Wothington - D814)</t>
  </si>
  <si>
    <t>PECAS PARA BOMBA anel de desgaste (ERAT 08 e ERAT 01 Concordia - Marca da bomba: Wothington - D814)</t>
  </si>
  <si>
    <t>VALV REDUTORA PRESSAO 3 POL (Lagoa da Conceição e Loteamento Pôr-do-Sol 1 e 2)</t>
  </si>
  <si>
    <t>VALV REDUTORA PRESSAO 1 POL (Lagoa da Conceição e Loteamento Pôr-do-Sol 1 e 2)</t>
  </si>
  <si>
    <t>VALV REDUTORA PRESSAO 3/4 POL (Lagoa da Conceição e Loteamento Pôr-do-Sol 1 e 2)</t>
  </si>
  <si>
    <t>VALVULA REDUTORA DE PRESSAO 2 POL (Lagoa da Conceição e Loteamento Pôr-do-Sol 1 e 2)</t>
  </si>
  <si>
    <t>CJ</t>
  </si>
  <si>
    <t>Conjunto Motobomba MONOBLOCO Q 700M3/H HMT 9MCA (SAA Chapecó - ERAB 02 Lageado Tigre)</t>
  </si>
  <si>
    <t>GB</t>
  </si>
  <si>
    <t>BOOSTER (Lagoa da Conceição - Florianópolis/SC)</t>
  </si>
  <si>
    <t>CONJUNTO MOTO-BOMBA SUBMERSA 20cv HMT=45 MCA (SAA Costa Norte - Florianópolis/SC).</t>
  </si>
  <si>
    <t>CONJUNTO MOTO-BOMBA SUBMERSA 25cv HMT=60 MCA (SAA Costa Norte - Florianópolis/SC).</t>
  </si>
  <si>
    <t>CONJUNTO MOTO-BOMBA SUBMERSA 30cv HMT=75 MCA (SAA Costa Norte - Florianópolis/SC).</t>
  </si>
  <si>
    <t>CONJUNTOS MOTO-BOMBAS ADAPTADOS A FLUTUANTES (S.A.A. POUSO REDONDO)</t>
  </si>
  <si>
    <t>PAINEL COMANDO ELETRICO PARA MOTOR DE 12,5 CV (ERAB2 Burro Branco - SAA Nova Erechim)</t>
  </si>
  <si>
    <t>PAINEL COMANDO ELETRICO PARA MOTOR DE 15 CV (ERAT - SAA Nova Erechim)</t>
  </si>
  <si>
    <t>PAINEL COMANDO ELETRICO PARA MOTOR DE 75 CV (ERAB1 - SAA Nova Erechim)</t>
  </si>
  <si>
    <t>PAINEL COMANDO ELETRICO PARA MOTOR DE 50CV (ERAB - SAA Xaxim)</t>
  </si>
  <si>
    <t>PAINEL COMANDO ELETRICO PARA MOTOR DE 60 CV (ERAB - SAA Guaraciaba)</t>
  </si>
  <si>
    <t>PAINEL COMANDO PARA MOTOR DE 50CV  (ERAB01 Lajeado Tigre - SAA Chapecó - )</t>
  </si>
  <si>
    <t>PAINEL COMANDO ELETRICO PARA MOTOR 10 CV (ERAT SAA – São José do Cedro – Distrito de Padre Réus)</t>
  </si>
  <si>
    <t>PAINEL COMANDO ELETRICO PARA MOTOR 10 CV (POÇO SAA – São José do Cedro – Distrito de Padre Réus)</t>
  </si>
  <si>
    <t>PAINEL ELÉTRICO, INSTALAÇÃO E START UP PARA O CONJUNTO MOTOBOMBA (MULTIFUNCIONAL) DO SISTEMA DE RECALQUE DE ÁGUA BRUTA (CANOINHAS - SC)</t>
  </si>
  <si>
    <t>PRECO TOTAL (EM R$)</t>
  </si>
  <si>
    <t>PREÇO UNIT. (EM R$)</t>
  </si>
  <si>
    <t>QTDE</t>
  </si>
  <si>
    <t>UNID</t>
  </si>
  <si>
    <t>MARCA</t>
  </si>
  <si>
    <t>DESCRICAO</t>
  </si>
  <si>
    <t>CODIGO</t>
  </si>
  <si>
    <t>ITEM</t>
  </si>
  <si>
    <t>LOTE</t>
  </si>
  <si>
    <t>Lote</t>
  </si>
  <si>
    <t>Valor (em R$)</t>
  </si>
  <si>
    <t>Total</t>
  </si>
  <si>
    <t>ERAB 01 de Canoinhas - Rodovia BR 280, s/n - Bairro Água Verde - Canoinhas / SC.</t>
  </si>
  <si>
    <t>Almoxarifado de Chapecó - Rua Carlos Gomes, 1070D - São Cristóvão - Chapecó / SC.</t>
  </si>
  <si>
    <t>BR 470, km 141 - Canta Galo - Rio do Sul / SC. CEP 89.160-000.</t>
  </si>
  <si>
    <t>Almoxarifado Central da CASAN, Rodovia BR 101, km 203, Viaduto de Barreiros, São José / SC. CEP 88.111-000.</t>
  </si>
  <si>
    <t>Local de Instalação (e/ou Entrega)</t>
  </si>
  <si>
    <t>Dias para entraga</t>
  </si>
  <si>
    <t>Dias /Prazo Contrato</t>
  </si>
  <si>
    <t>15.1.</t>
  </si>
  <si>
    <t>18.1.</t>
  </si>
  <si>
    <t>Edital</t>
  </si>
  <si>
    <t>Item</t>
  </si>
  <si>
    <t>18.1.1.</t>
  </si>
  <si>
    <t>20.1.</t>
  </si>
  <si>
    <t>PREÇO TOTAL COM IPI:</t>
  </si>
  <si>
    <r>
      <t xml:space="preserve">A............................(Razão Social da empresa)..................., CNPJ nº .....................................,com endereço à....................., </t>
    </r>
    <r>
      <rPr>
        <b/>
        <sz val="10"/>
        <color theme="1"/>
        <rFont val="Times New Roman"/>
        <family val="1"/>
      </rPr>
      <t>DECLARA</t>
    </r>
    <r>
      <rPr>
        <sz val="10"/>
        <color theme="1"/>
        <rFont val="Times New Roman"/>
        <family val="1"/>
      </rPr>
      <t xml:space="preserve">, para os fins e feitos de </t>
    </r>
  </si>
  <si>
    <t>direito, que se submete aos termos do edital desta licitação, informando que a proposta apresentada obedeceu e considerou todos os elementos mencionados no</t>
  </si>
  <si>
    <r>
      <t xml:space="preserve">Edital </t>
    </r>
    <r>
      <rPr>
        <b/>
        <sz val="10"/>
        <color theme="1"/>
        <rFont val="Times New Roman"/>
        <family val="1"/>
      </rPr>
      <t>PREGÃO ELETRÔNICO Nº 73/2013</t>
    </r>
    <r>
      <rPr>
        <sz val="10"/>
        <color theme="1"/>
        <rFont val="Times New Roman"/>
        <family val="1"/>
      </rPr>
      <t>, promovido pela Companhia Catarinense de Águas e Saneamento.</t>
    </r>
  </si>
  <si>
    <t>Local e data: ______________, ____ de ____________ de 20__.</t>
  </si>
  <si>
    <t>ASSINATURA DA PROPONENTE</t>
  </si>
  <si>
    <t>Carimbo</t>
  </si>
  <si>
    <t>FLUTUANTE E MATERIAIS HIDRAULICOS P/ CONJUNTO MOTO BOMBA (SAA Chapecó - ERAB 02 Lageado Tigre)</t>
  </si>
  <si>
    <t>MODELO DE PROPOSTA DETALHADA</t>
  </si>
  <si>
    <t xml:space="preserve"> PREGÃO ELETRÔNICO n.º 73/2013</t>
  </si>
  <si>
    <r>
      <t xml:space="preserve">ANEXO  I - PLANILHA DE PREÇOS </t>
    </r>
    <r>
      <rPr>
        <b/>
        <sz val="8"/>
        <color rgb="FFFF0000"/>
        <rFont val="Calibri"/>
        <family val="2"/>
        <scheme val="minor"/>
      </rPr>
      <t xml:space="preserve"> (Retificado)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</si>
</sst>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&quot;* #,##0.00_);_(&quot;R$&quot;* \(#,##0.00\);_(&quot;R$&quot;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&quot;\ #,##0.00"/>
  </numFmts>
  <fonts count="20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i/>
      <sz val="8"/>
      <color rgb="FFFFFFFF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rgb="FFFFFFFF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92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3" fillId="0" borderId="5" xfId="0" applyFont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8" borderId="9" xfId="0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7" fontId="5" fillId="4" borderId="1" xfId="0" applyNumberFormat="1" applyFont="1" applyFill="1" applyBorder="1" applyAlignment="1">
      <alignment horizontal="justify" vertical="center" wrapText="1"/>
    </xf>
    <xf numFmtId="167" fontId="4" fillId="0" borderId="6" xfId="0" applyNumberFormat="1" applyFont="1" applyBorder="1" applyAlignment="1">
      <alignment horizontal="justify" vertical="center" wrapText="1"/>
    </xf>
    <xf numFmtId="167" fontId="4" fillId="3" borderId="1" xfId="0" applyNumberFormat="1" applyFont="1" applyFill="1" applyBorder="1" applyAlignment="1">
      <alignment horizontal="justify" vertical="center" wrapText="1"/>
    </xf>
    <xf numFmtId="167" fontId="4" fillId="0" borderId="9" xfId="0" applyNumberFormat="1" applyFont="1" applyBorder="1" applyAlignment="1">
      <alignment horizontal="justify" vertical="center" wrapText="1"/>
    </xf>
    <xf numFmtId="167" fontId="4" fillId="3" borderId="9" xfId="0" applyNumberFormat="1" applyFont="1" applyFill="1" applyBorder="1" applyAlignment="1">
      <alignment horizontal="justify" vertical="center" wrapText="1"/>
    </xf>
    <xf numFmtId="167" fontId="4" fillId="0" borderId="1" xfId="0" applyNumberFormat="1" applyFont="1" applyBorder="1" applyAlignment="1">
      <alignment horizontal="justify" vertical="center" wrapText="1"/>
    </xf>
    <xf numFmtId="167" fontId="4" fillId="0" borderId="5" xfId="0" applyNumberFormat="1" applyFont="1" applyBorder="1" applyAlignment="1">
      <alignment horizontal="justify" vertical="center" wrapText="1"/>
    </xf>
    <xf numFmtId="167" fontId="4" fillId="0" borderId="1" xfId="0" applyNumberFormat="1" applyFont="1" applyFill="1" applyBorder="1" applyAlignment="1">
      <alignment horizontal="justify" vertical="center" wrapText="1"/>
    </xf>
    <xf numFmtId="167" fontId="4" fillId="0" borderId="9" xfId="0" applyNumberFormat="1" applyFont="1" applyFill="1" applyBorder="1" applyAlignment="1">
      <alignment horizontal="justify" vertical="center" wrapText="1"/>
    </xf>
    <xf numFmtId="167" fontId="4" fillId="9" borderId="1" xfId="0" applyNumberFormat="1" applyFont="1" applyFill="1" applyBorder="1" applyAlignment="1">
      <alignment horizontal="justify" vertical="center" wrapText="1"/>
    </xf>
    <xf numFmtId="167" fontId="3" fillId="0" borderId="0" xfId="0" applyNumberFormat="1" applyFont="1" applyBorder="1" applyAlignment="1">
      <alignment horizontal="justify" vertical="center" wrapText="1"/>
    </xf>
    <xf numFmtId="167" fontId="3" fillId="0" borderId="5" xfId="0" applyNumberFormat="1" applyFont="1" applyBorder="1" applyAlignment="1">
      <alignment vertical="center" wrapText="1"/>
    </xf>
    <xf numFmtId="167" fontId="4" fillId="0" borderId="11" xfId="0" applyNumberFormat="1" applyFont="1" applyFill="1" applyBorder="1" applyAlignment="1">
      <alignment horizontal="justify" vertical="center" wrapText="1"/>
    </xf>
    <xf numFmtId="167" fontId="4" fillId="3" borderId="6" xfId="0" applyNumberFormat="1" applyFont="1" applyFill="1" applyBorder="1" applyAlignment="1">
      <alignment horizontal="justify" vertical="center" wrapText="1"/>
    </xf>
    <xf numFmtId="167" fontId="4" fillId="0" borderId="3" xfId="0" applyNumberFormat="1" applyFont="1" applyBorder="1" applyAlignment="1">
      <alignment horizontal="justify" vertical="center" wrapText="1"/>
    </xf>
    <xf numFmtId="167" fontId="3" fillId="0" borderId="3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9" fillId="0" borderId="0" xfId="0" applyFont="1"/>
    <xf numFmtId="2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11" fillId="0" borderId="0" xfId="0" applyFont="1"/>
    <xf numFmtId="0" fontId="12" fillId="0" borderId="0" xfId="0" applyFont="1"/>
    <xf numFmtId="167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4" fontId="12" fillId="0" borderId="0" xfId="0" applyNumberFormat="1" applyFont="1"/>
    <xf numFmtId="0" fontId="9" fillId="0" borderId="0" xfId="0" applyFont="1" applyBorder="1"/>
    <xf numFmtId="0" fontId="10" fillId="0" borderId="0" xfId="0" applyFont="1"/>
    <xf numFmtId="167" fontId="9" fillId="0" borderId="0" xfId="0" applyNumberFormat="1" applyFont="1" applyAlignment="1">
      <alignment wrapText="1"/>
    </xf>
    <xf numFmtId="4" fontId="9" fillId="0" borderId="0" xfId="0" applyNumberFormat="1" applyFont="1"/>
    <xf numFmtId="0" fontId="1" fillId="7" borderId="1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0" fillId="0" borderId="0" xfId="0" applyNumberFormat="1" applyFont="1"/>
    <xf numFmtId="0" fontId="9" fillId="0" borderId="0" xfId="0" applyFont="1" applyFill="1" applyAlignment="1">
      <alignment wrapText="1"/>
    </xf>
    <xf numFmtId="0" fontId="9" fillId="0" borderId="8" xfId="0" applyFont="1" applyFill="1" applyBorder="1" applyAlignment="1">
      <alignment vertical="center" wrapText="1"/>
    </xf>
    <xf numFmtId="2" fontId="9" fillId="0" borderId="8" xfId="0" applyNumberFormat="1" applyFont="1" applyFill="1" applyBorder="1" applyAlignment="1">
      <alignment vertical="center" wrapText="1"/>
    </xf>
    <xf numFmtId="0" fontId="1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167" fontId="15" fillId="3" borderId="1" xfId="0" applyNumberFormat="1" applyFont="1" applyFill="1" applyBorder="1" applyAlignment="1">
      <alignment horizontal="justify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4" borderId="9" xfId="0" applyNumberFormat="1" applyFont="1" applyFill="1" applyBorder="1" applyAlignment="1">
      <alignment horizontal="center" vertical="center"/>
    </xf>
    <xf numFmtId="4" fontId="16" fillId="8" borderId="9" xfId="0" applyNumberFormat="1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10" borderId="1" xfId="0" applyFont="1" applyFill="1" applyBorder="1" applyAlignment="1">
      <alignment vertical="center" wrapText="1"/>
    </xf>
    <xf numFmtId="0" fontId="3" fillId="1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4" fontId="16" fillId="0" borderId="11" xfId="0" applyNumberFormat="1" applyFont="1" applyBorder="1" applyAlignment="1">
      <alignment horizontal="center" vertical="center" wrapText="1"/>
    </xf>
    <xf numFmtId="0" fontId="16" fillId="11" borderId="1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7" fontId="4" fillId="7" borderId="1" xfId="0" applyNumberFormat="1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4" fontId="16" fillId="0" borderId="11" xfId="0" applyNumberFormat="1" applyFont="1" applyBorder="1" applyAlignment="1">
      <alignment horizontal="center"/>
    </xf>
    <xf numFmtId="0" fontId="18" fillId="3" borderId="9" xfId="0" applyFont="1" applyFill="1" applyBorder="1" applyAlignment="1">
      <alignment horizontal="center" vertical="center"/>
    </xf>
    <xf numFmtId="167" fontId="18" fillId="3" borderId="9" xfId="0" applyNumberFormat="1" applyFont="1" applyFill="1" applyBorder="1" applyAlignment="1">
      <alignment horizontal="justify" vertical="center" wrapText="1"/>
    </xf>
    <xf numFmtId="0" fontId="18" fillId="3" borderId="9" xfId="0" applyFont="1" applyFill="1" applyBorder="1" applyAlignment="1">
      <alignment horizontal="justify" vertical="center" wrapText="1"/>
    </xf>
    <xf numFmtId="4" fontId="19" fillId="2" borderId="9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justify" vertical="center" wrapText="1"/>
    </xf>
    <xf numFmtId="0" fontId="16" fillId="0" borderId="9" xfId="0" applyFont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" fontId="16" fillId="0" borderId="7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8" fillId="3" borderId="1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</cellXfs>
  <cellStyles count="6">
    <cellStyle name="Moeda 2" xfId="1"/>
    <cellStyle name="Moeda 3" xfId="2"/>
    <cellStyle name="Normal" xfId="0" builtinId="0"/>
    <cellStyle name="Normal 2" xfId="3"/>
    <cellStyle name="Porcentagem 2" xfId="4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zoomScale="85" zoomScaleNormal="85" workbookViewId="0">
      <selection activeCell="D86" sqref="D86"/>
    </sheetView>
  </sheetViews>
  <sheetFormatPr defaultRowHeight="11.25" x14ac:dyDescent="0.2"/>
  <cols>
    <col min="1" max="1" width="7.28515625" style="94" customWidth="1"/>
    <col min="2" max="2" width="7.140625" style="85" customWidth="1"/>
    <col min="3" max="3" width="9.5703125" style="85" customWidth="1"/>
    <col min="4" max="4" width="55" style="95" customWidth="1"/>
    <col min="5" max="5" width="11" style="85" customWidth="1"/>
    <col min="6" max="6" width="6.140625" style="85" customWidth="1"/>
    <col min="7" max="7" width="7.5703125" style="85" customWidth="1"/>
    <col min="8" max="8" width="11.85546875" style="96" customWidth="1"/>
    <col min="9" max="9" width="12.5703125" style="96" customWidth="1"/>
    <col min="10" max="10" width="2.28515625" style="104" customWidth="1"/>
    <col min="11" max="11" width="12" style="85" customWidth="1"/>
    <col min="12" max="12" width="32.140625" style="85" customWidth="1"/>
    <col min="13" max="13" width="9.7109375" style="85" customWidth="1"/>
    <col min="14" max="16384" width="9.140625" style="85"/>
  </cols>
  <sheetData>
    <row r="1" spans="1:13" x14ac:dyDescent="0.2">
      <c r="A1" s="180" t="s">
        <v>153</v>
      </c>
      <c r="B1" s="180"/>
      <c r="C1" s="180"/>
      <c r="D1" s="180"/>
      <c r="E1" s="180"/>
      <c r="F1" s="180"/>
      <c r="G1" s="180"/>
      <c r="H1" s="180"/>
      <c r="I1" s="180"/>
      <c r="K1" s="94" t="s">
        <v>139</v>
      </c>
      <c r="L1" s="94"/>
    </row>
    <row r="2" spans="1:13" x14ac:dyDescent="0.2">
      <c r="A2" s="181" t="s">
        <v>151</v>
      </c>
      <c r="B2" s="181"/>
      <c r="C2" s="181"/>
      <c r="D2" s="181"/>
      <c r="E2" s="181"/>
      <c r="F2" s="181"/>
      <c r="G2" s="181"/>
      <c r="H2" s="181"/>
      <c r="I2" s="181"/>
      <c r="K2" s="94" t="s">
        <v>140</v>
      </c>
      <c r="L2" s="94" t="s">
        <v>140</v>
      </c>
      <c r="M2" s="94" t="s">
        <v>140</v>
      </c>
    </row>
    <row r="3" spans="1:13" ht="12" thickBot="1" x14ac:dyDescent="0.25">
      <c r="A3" s="182" t="s">
        <v>152</v>
      </c>
      <c r="B3" s="182"/>
      <c r="C3" s="182"/>
      <c r="D3" s="182"/>
      <c r="E3" s="182"/>
      <c r="F3" s="182"/>
      <c r="G3" s="182"/>
      <c r="H3" s="182"/>
      <c r="I3" s="182"/>
      <c r="K3" s="94" t="s">
        <v>137</v>
      </c>
      <c r="L3" s="94" t="s">
        <v>138</v>
      </c>
      <c r="M3" s="94" t="s">
        <v>141</v>
      </c>
    </row>
    <row r="4" spans="1:13" ht="32.25" thickBot="1" x14ac:dyDescent="0.25">
      <c r="A4" s="27" t="s">
        <v>126</v>
      </c>
      <c r="B4" s="26" t="s">
        <v>125</v>
      </c>
      <c r="C4" s="26" t="s">
        <v>124</v>
      </c>
      <c r="D4" s="61" t="s">
        <v>123</v>
      </c>
      <c r="E4" s="26" t="s">
        <v>122</v>
      </c>
      <c r="F4" s="26" t="s">
        <v>121</v>
      </c>
      <c r="G4" s="26" t="s">
        <v>120</v>
      </c>
      <c r="H4" s="48" t="s">
        <v>119</v>
      </c>
      <c r="I4" s="48" t="s">
        <v>118</v>
      </c>
      <c r="J4" s="83"/>
      <c r="K4" s="136" t="s">
        <v>136</v>
      </c>
      <c r="L4" s="78" t="s">
        <v>134</v>
      </c>
      <c r="M4" s="78" t="s">
        <v>135</v>
      </c>
    </row>
    <row r="5" spans="1:13" ht="34.5" thickBot="1" x14ac:dyDescent="0.25">
      <c r="A5" s="28">
        <v>1</v>
      </c>
      <c r="B5" s="8">
        <v>1</v>
      </c>
      <c r="C5" s="8">
        <v>38144</v>
      </c>
      <c r="D5" s="62" t="s">
        <v>117</v>
      </c>
      <c r="E5" s="9"/>
      <c r="F5" s="8" t="s">
        <v>2</v>
      </c>
      <c r="G5" s="8">
        <v>1</v>
      </c>
      <c r="H5" s="7">
        <v>14903.21</v>
      </c>
      <c r="I5" s="7">
        <v>14903.21</v>
      </c>
      <c r="J5" s="86"/>
      <c r="K5" s="174">
        <v>60</v>
      </c>
      <c r="L5" s="120" t="s">
        <v>130</v>
      </c>
      <c r="M5" s="59">
        <v>30</v>
      </c>
    </row>
    <row r="6" spans="1:13" ht="34.5" thickBot="1" x14ac:dyDescent="0.25">
      <c r="A6" s="29">
        <v>1</v>
      </c>
      <c r="B6" s="39">
        <v>2</v>
      </c>
      <c r="C6" s="39">
        <v>38144</v>
      </c>
      <c r="D6" s="63" t="s">
        <v>116</v>
      </c>
      <c r="E6" s="40"/>
      <c r="F6" s="39" t="s">
        <v>2</v>
      </c>
      <c r="G6" s="39">
        <v>1</v>
      </c>
      <c r="H6" s="14">
        <v>9484.56</v>
      </c>
      <c r="I6" s="14">
        <v>9484.56</v>
      </c>
      <c r="J6" s="105"/>
      <c r="K6" s="175"/>
      <c r="L6" s="119" t="s">
        <v>131</v>
      </c>
      <c r="M6" s="59">
        <v>30</v>
      </c>
    </row>
    <row r="7" spans="1:13" ht="34.5" thickBot="1" x14ac:dyDescent="0.25">
      <c r="A7" s="30">
        <v>1</v>
      </c>
      <c r="B7" s="10">
        <v>3</v>
      </c>
      <c r="C7" s="10">
        <v>38144</v>
      </c>
      <c r="D7" s="64" t="s">
        <v>115</v>
      </c>
      <c r="E7" s="11"/>
      <c r="F7" s="10" t="s">
        <v>2</v>
      </c>
      <c r="G7" s="10">
        <v>1</v>
      </c>
      <c r="H7" s="12">
        <v>10235.120000000001</v>
      </c>
      <c r="I7" s="12">
        <v>10235.120000000001</v>
      </c>
      <c r="J7" s="105"/>
      <c r="K7" s="175"/>
      <c r="L7" s="119" t="s">
        <v>131</v>
      </c>
      <c r="M7" s="59">
        <v>30</v>
      </c>
    </row>
    <row r="8" spans="1:13" ht="34.5" thickBot="1" x14ac:dyDescent="0.25">
      <c r="A8" s="30">
        <v>1</v>
      </c>
      <c r="B8" s="144">
        <v>4</v>
      </c>
      <c r="C8" s="10">
        <v>38144</v>
      </c>
      <c r="D8" s="64" t="s">
        <v>113</v>
      </c>
      <c r="E8" s="11"/>
      <c r="F8" s="10" t="s">
        <v>2</v>
      </c>
      <c r="G8" s="10">
        <v>1</v>
      </c>
      <c r="H8" s="12">
        <v>39086.74</v>
      </c>
      <c r="I8" s="12">
        <v>39086.74</v>
      </c>
      <c r="J8" s="105"/>
      <c r="K8" s="175"/>
      <c r="L8" s="119" t="s">
        <v>131</v>
      </c>
      <c r="M8" s="80">
        <v>60</v>
      </c>
    </row>
    <row r="9" spans="1:13" ht="34.5" thickBot="1" x14ac:dyDescent="0.25">
      <c r="A9" s="30">
        <v>1</v>
      </c>
      <c r="B9" s="145">
        <v>5</v>
      </c>
      <c r="C9" s="41">
        <v>38144</v>
      </c>
      <c r="D9" s="65" t="s">
        <v>112</v>
      </c>
      <c r="E9" s="13"/>
      <c r="F9" s="41" t="s">
        <v>2</v>
      </c>
      <c r="G9" s="41">
        <v>1</v>
      </c>
      <c r="H9" s="12">
        <v>17442.72</v>
      </c>
      <c r="I9" s="12">
        <v>17442.72</v>
      </c>
      <c r="J9" s="105"/>
      <c r="K9" s="175"/>
      <c r="L9" s="119" t="s">
        <v>131</v>
      </c>
      <c r="M9" s="80">
        <v>60</v>
      </c>
    </row>
    <row r="10" spans="1:13" ht="34.5" thickBot="1" x14ac:dyDescent="0.25">
      <c r="A10" s="30">
        <v>1</v>
      </c>
      <c r="B10" s="144">
        <v>6</v>
      </c>
      <c r="C10" s="10">
        <v>38144</v>
      </c>
      <c r="D10" s="64" t="s">
        <v>111</v>
      </c>
      <c r="E10" s="11"/>
      <c r="F10" s="10" t="s">
        <v>2</v>
      </c>
      <c r="G10" s="10">
        <v>1</v>
      </c>
      <c r="H10" s="12">
        <v>37502.9</v>
      </c>
      <c r="I10" s="12">
        <v>37502.9</v>
      </c>
      <c r="J10" s="105"/>
      <c r="K10" s="175"/>
      <c r="L10" s="119" t="s">
        <v>131</v>
      </c>
      <c r="M10" s="80">
        <v>60</v>
      </c>
    </row>
    <row r="11" spans="1:13" ht="34.5" thickBot="1" x14ac:dyDescent="0.25">
      <c r="A11" s="30">
        <v>1</v>
      </c>
      <c r="B11" s="145">
        <v>7</v>
      </c>
      <c r="C11" s="41">
        <v>38144</v>
      </c>
      <c r="D11" s="65" t="s">
        <v>110</v>
      </c>
      <c r="E11" s="13"/>
      <c r="F11" s="41" t="s">
        <v>2</v>
      </c>
      <c r="G11" s="41">
        <v>1</v>
      </c>
      <c r="H11" s="12">
        <v>15904.88</v>
      </c>
      <c r="I11" s="12">
        <v>15904.88</v>
      </c>
      <c r="J11" s="105"/>
      <c r="K11" s="175"/>
      <c r="L11" s="119" t="s">
        <v>131</v>
      </c>
      <c r="M11" s="80">
        <v>60</v>
      </c>
    </row>
    <row r="12" spans="1:13" ht="34.5" thickBot="1" x14ac:dyDescent="0.25">
      <c r="A12" s="29">
        <v>1</v>
      </c>
      <c r="B12" s="146">
        <v>8</v>
      </c>
      <c r="C12" s="15">
        <v>38144</v>
      </c>
      <c r="D12" s="66" t="s">
        <v>109</v>
      </c>
      <c r="E12" s="16"/>
      <c r="F12" s="15" t="s">
        <v>2</v>
      </c>
      <c r="G12" s="15">
        <v>1</v>
      </c>
      <c r="H12" s="25">
        <v>8584.39</v>
      </c>
      <c r="I12" s="14">
        <v>8584.39</v>
      </c>
      <c r="J12" s="105"/>
      <c r="K12" s="176"/>
      <c r="L12" s="119" t="s">
        <v>131</v>
      </c>
      <c r="M12" s="79">
        <v>60</v>
      </c>
    </row>
    <row r="13" spans="1:13" ht="12" thickBot="1" x14ac:dyDescent="0.25">
      <c r="A13" s="31"/>
      <c r="B13" s="6"/>
      <c r="C13" s="6"/>
      <c r="D13" s="67"/>
      <c r="E13" s="19"/>
      <c r="F13" s="6"/>
      <c r="G13" s="6"/>
      <c r="H13" s="49" t="s">
        <v>1</v>
      </c>
      <c r="I13" s="150">
        <f>SUM(I5:I12)</f>
        <v>153144.52000000002</v>
      </c>
      <c r="J13" s="87"/>
      <c r="K13" s="84"/>
    </row>
    <row r="14" spans="1:13" ht="12" thickBot="1" x14ac:dyDescent="0.25">
      <c r="A14" s="88"/>
      <c r="B14" s="89"/>
      <c r="C14" s="89"/>
      <c r="D14" s="90"/>
      <c r="E14" s="91"/>
      <c r="F14" s="89"/>
      <c r="G14" s="89"/>
      <c r="H14" s="92"/>
      <c r="I14" s="92"/>
      <c r="J14" s="87"/>
      <c r="K14" s="93"/>
    </row>
    <row r="15" spans="1:13" ht="34.5" thickBot="1" x14ac:dyDescent="0.25">
      <c r="A15" s="36">
        <v>2</v>
      </c>
      <c r="B15" s="149">
        <v>1</v>
      </c>
      <c r="C15" s="47">
        <v>46484</v>
      </c>
      <c r="D15" s="68" t="s">
        <v>107</v>
      </c>
      <c r="E15" s="24"/>
      <c r="F15" s="47" t="s">
        <v>101</v>
      </c>
      <c r="G15" s="47">
        <v>6</v>
      </c>
      <c r="H15" s="14">
        <v>11173.47</v>
      </c>
      <c r="I15" s="14">
        <v>67040.820000000007</v>
      </c>
      <c r="J15" s="87"/>
      <c r="K15" s="189">
        <v>30</v>
      </c>
      <c r="L15" s="121" t="s">
        <v>133</v>
      </c>
      <c r="M15" s="97">
        <v>30</v>
      </c>
    </row>
    <row r="16" spans="1:13" ht="34.5" thickBot="1" x14ac:dyDescent="0.25">
      <c r="A16" s="37">
        <v>2</v>
      </c>
      <c r="B16" s="145">
        <v>2</v>
      </c>
      <c r="C16" s="41">
        <v>44717</v>
      </c>
      <c r="D16" s="65" t="s">
        <v>106</v>
      </c>
      <c r="E16" s="13"/>
      <c r="F16" s="41" t="s">
        <v>101</v>
      </c>
      <c r="G16" s="41">
        <v>6</v>
      </c>
      <c r="H16" s="12">
        <v>9654.25</v>
      </c>
      <c r="I16" s="12">
        <v>57925.5</v>
      </c>
      <c r="J16" s="87"/>
      <c r="K16" s="190"/>
      <c r="L16" s="122" t="s">
        <v>133</v>
      </c>
      <c r="M16" s="98">
        <v>30</v>
      </c>
    </row>
    <row r="17" spans="1:13" ht="34.5" thickBot="1" x14ac:dyDescent="0.25">
      <c r="A17" s="37">
        <v>2</v>
      </c>
      <c r="B17" s="147">
        <v>3</v>
      </c>
      <c r="C17" s="44">
        <v>44718</v>
      </c>
      <c r="D17" s="69" t="s">
        <v>105</v>
      </c>
      <c r="E17" s="45"/>
      <c r="F17" s="44" t="s">
        <v>101</v>
      </c>
      <c r="G17" s="44">
        <v>2</v>
      </c>
      <c r="H17" s="12">
        <v>8599.68</v>
      </c>
      <c r="I17" s="12">
        <v>17199.36</v>
      </c>
      <c r="J17" s="87"/>
      <c r="K17" s="191"/>
      <c r="L17" s="122" t="s">
        <v>133</v>
      </c>
      <c r="M17" s="98">
        <v>30</v>
      </c>
    </row>
    <row r="18" spans="1:13" ht="12" thickBot="1" x14ac:dyDescent="0.25">
      <c r="A18" s="34"/>
      <c r="B18" s="4"/>
      <c r="C18" s="4"/>
      <c r="D18" s="75"/>
      <c r="E18" s="5"/>
      <c r="F18" s="4"/>
      <c r="G18" s="4"/>
      <c r="H18" s="51" t="s">
        <v>1</v>
      </c>
      <c r="I18" s="130">
        <f>SUM(I15:I17)</f>
        <v>142165.68</v>
      </c>
      <c r="J18" s="87"/>
      <c r="K18" s="99"/>
      <c r="L18" s="124"/>
      <c r="M18" s="60"/>
    </row>
    <row r="19" spans="1:13" ht="12" thickBot="1" x14ac:dyDescent="0.25">
      <c r="A19" s="32"/>
      <c r="B19" s="21"/>
      <c r="C19" s="21"/>
      <c r="D19" s="71"/>
      <c r="E19" s="22"/>
      <c r="F19" s="21"/>
      <c r="G19" s="21"/>
      <c r="H19" s="50"/>
      <c r="I19" s="20"/>
      <c r="J19" s="87"/>
      <c r="K19" s="93"/>
      <c r="L19" s="124"/>
      <c r="M19" s="60"/>
    </row>
    <row r="20" spans="1:13" ht="34.5" thickBot="1" x14ac:dyDescent="0.25">
      <c r="A20" s="29">
        <v>3</v>
      </c>
      <c r="B20" s="47">
        <v>1</v>
      </c>
      <c r="C20" s="47">
        <v>97260</v>
      </c>
      <c r="D20" s="68" t="s">
        <v>102</v>
      </c>
      <c r="E20" s="24"/>
      <c r="F20" s="47" t="s">
        <v>101</v>
      </c>
      <c r="G20" s="47">
        <v>1</v>
      </c>
      <c r="H20" s="14">
        <v>41768</v>
      </c>
      <c r="I20" s="14">
        <v>41768</v>
      </c>
      <c r="J20" s="105"/>
      <c r="K20" s="168">
        <v>90</v>
      </c>
      <c r="L20" s="125" t="s">
        <v>131</v>
      </c>
      <c r="M20" s="77">
        <v>90</v>
      </c>
    </row>
    <row r="21" spans="1:13" ht="34.5" thickBot="1" x14ac:dyDescent="0.25">
      <c r="A21" s="29">
        <v>3</v>
      </c>
      <c r="B21" s="148">
        <v>2</v>
      </c>
      <c r="C21" s="39">
        <v>34105</v>
      </c>
      <c r="D21" s="113" t="s">
        <v>114</v>
      </c>
      <c r="E21" s="40"/>
      <c r="F21" s="39" t="s">
        <v>2</v>
      </c>
      <c r="G21" s="39">
        <v>1</v>
      </c>
      <c r="H21" s="14">
        <v>25150</v>
      </c>
      <c r="I21" s="14">
        <v>25150</v>
      </c>
      <c r="J21" s="105"/>
      <c r="K21" s="169"/>
      <c r="L21" s="126" t="s">
        <v>131</v>
      </c>
      <c r="M21" s="59">
        <v>60</v>
      </c>
    </row>
    <row r="22" spans="1:13" ht="34.5" thickBot="1" x14ac:dyDescent="0.25">
      <c r="A22" s="29">
        <v>3</v>
      </c>
      <c r="B22" s="149">
        <v>3</v>
      </c>
      <c r="C22" s="47">
        <v>50675</v>
      </c>
      <c r="D22" s="143" t="s">
        <v>150</v>
      </c>
      <c r="E22" s="24"/>
      <c r="F22" s="47" t="s">
        <v>103</v>
      </c>
      <c r="G22" s="47">
        <v>1</v>
      </c>
      <c r="H22" s="14">
        <v>82451.63</v>
      </c>
      <c r="I22" s="14">
        <v>82451.63</v>
      </c>
      <c r="J22" s="105"/>
      <c r="K22" s="170"/>
      <c r="L22" s="126" t="s">
        <v>131</v>
      </c>
      <c r="M22" s="59">
        <v>90</v>
      </c>
    </row>
    <row r="23" spans="1:13" ht="12" thickBot="1" x14ac:dyDescent="0.25">
      <c r="A23" s="33"/>
      <c r="B23" s="23"/>
      <c r="C23" s="23"/>
      <c r="D23" s="72"/>
      <c r="E23" s="23"/>
      <c r="F23" s="23"/>
      <c r="G23" s="23"/>
      <c r="H23" s="49" t="s">
        <v>1</v>
      </c>
      <c r="I23" s="150">
        <f>SUM(I20:I22)</f>
        <v>149369.63</v>
      </c>
      <c r="J23" s="87"/>
      <c r="K23" s="84"/>
      <c r="L23" s="124"/>
      <c r="M23" s="60"/>
    </row>
    <row r="24" spans="1:13" ht="12" thickBot="1" x14ac:dyDescent="0.25">
      <c r="A24" s="32"/>
      <c r="B24" s="21"/>
      <c r="C24" s="21"/>
      <c r="D24" s="71"/>
      <c r="E24" s="22"/>
      <c r="F24" s="21"/>
      <c r="G24" s="21"/>
      <c r="H24" s="50"/>
      <c r="I24" s="20"/>
      <c r="J24" s="87"/>
      <c r="K24" s="93"/>
      <c r="L24" s="124"/>
      <c r="M24" s="60"/>
    </row>
    <row r="25" spans="1:13" ht="34.5" thickBot="1" x14ac:dyDescent="0.25">
      <c r="A25" s="36">
        <v>4</v>
      </c>
      <c r="B25" s="15">
        <v>1</v>
      </c>
      <c r="C25" s="15">
        <v>97217</v>
      </c>
      <c r="D25" s="66" t="s">
        <v>98</v>
      </c>
      <c r="E25" s="16"/>
      <c r="F25" s="15" t="s">
        <v>2</v>
      </c>
      <c r="G25" s="15">
        <v>2</v>
      </c>
      <c r="H25" s="14">
        <v>565</v>
      </c>
      <c r="I25" s="14">
        <v>1130</v>
      </c>
      <c r="J25" s="105"/>
      <c r="K25" s="151">
        <v>30</v>
      </c>
      <c r="L25" s="127" t="s">
        <v>133</v>
      </c>
      <c r="M25" s="102">
        <v>30</v>
      </c>
    </row>
    <row r="26" spans="1:13" ht="34.5" thickBot="1" x14ac:dyDescent="0.25">
      <c r="A26" s="37">
        <v>4</v>
      </c>
      <c r="B26" s="41">
        <v>2</v>
      </c>
      <c r="C26" s="41">
        <v>97216</v>
      </c>
      <c r="D26" s="65" t="s">
        <v>99</v>
      </c>
      <c r="E26" s="13"/>
      <c r="F26" s="41" t="s">
        <v>2</v>
      </c>
      <c r="G26" s="41">
        <v>1</v>
      </c>
      <c r="H26" s="12">
        <v>509.34</v>
      </c>
      <c r="I26" s="12">
        <v>509.34</v>
      </c>
      <c r="J26" s="105"/>
      <c r="K26" s="152"/>
      <c r="L26" s="119" t="s">
        <v>133</v>
      </c>
      <c r="M26" s="100">
        <v>30</v>
      </c>
    </row>
    <row r="27" spans="1:13" ht="34.5" thickBot="1" x14ac:dyDescent="0.25">
      <c r="A27" s="36">
        <v>4</v>
      </c>
      <c r="B27" s="15">
        <v>3</v>
      </c>
      <c r="C27" s="15">
        <v>41299</v>
      </c>
      <c r="D27" s="66" t="s">
        <v>100</v>
      </c>
      <c r="E27" s="16"/>
      <c r="F27" s="15" t="s">
        <v>2</v>
      </c>
      <c r="G27" s="15">
        <v>6</v>
      </c>
      <c r="H27" s="14">
        <v>1699</v>
      </c>
      <c r="I27" s="14">
        <v>10194</v>
      </c>
      <c r="J27" s="105"/>
      <c r="K27" s="152"/>
      <c r="L27" s="119" t="s">
        <v>133</v>
      </c>
      <c r="M27" s="100">
        <v>30</v>
      </c>
    </row>
    <row r="28" spans="1:13" ht="34.5" thickBot="1" x14ac:dyDescent="0.25">
      <c r="A28" s="37">
        <v>4</v>
      </c>
      <c r="B28" s="41">
        <v>4</v>
      </c>
      <c r="C28" s="41">
        <v>97219</v>
      </c>
      <c r="D28" s="65" t="s">
        <v>97</v>
      </c>
      <c r="E28" s="13"/>
      <c r="F28" s="41" t="s">
        <v>2</v>
      </c>
      <c r="G28" s="41">
        <v>2</v>
      </c>
      <c r="H28" s="12">
        <v>3042</v>
      </c>
      <c r="I28" s="12">
        <v>6084</v>
      </c>
      <c r="J28" s="105"/>
      <c r="K28" s="153"/>
      <c r="L28" s="119" t="s">
        <v>133</v>
      </c>
      <c r="M28" s="100">
        <v>30</v>
      </c>
    </row>
    <row r="29" spans="1:13" ht="12" thickBot="1" x14ac:dyDescent="0.25">
      <c r="A29" s="31"/>
      <c r="B29" s="6"/>
      <c r="C29" s="6"/>
      <c r="D29" s="67"/>
      <c r="E29" s="19"/>
      <c r="F29" s="6"/>
      <c r="G29" s="6"/>
      <c r="H29" s="18" t="s">
        <v>1</v>
      </c>
      <c r="I29" s="18">
        <f>SUM(I25:I28)</f>
        <v>17917.34</v>
      </c>
      <c r="J29" s="87"/>
      <c r="K29" s="99"/>
    </row>
    <row r="30" spans="1:13" ht="12" thickBot="1" x14ac:dyDescent="0.25">
      <c r="A30" s="32"/>
      <c r="B30" s="21"/>
      <c r="C30" s="21"/>
      <c r="D30" s="71"/>
      <c r="E30" s="22"/>
      <c r="F30" s="21"/>
      <c r="G30" s="21"/>
      <c r="H30" s="50"/>
      <c r="I30" s="20"/>
      <c r="J30" s="87"/>
      <c r="K30" s="93"/>
    </row>
    <row r="31" spans="1:13" ht="23.25" thickBot="1" x14ac:dyDescent="0.25">
      <c r="A31" s="29">
        <v>5</v>
      </c>
      <c r="B31" s="159">
        <v>1</v>
      </c>
      <c r="C31" s="46">
        <v>7500</v>
      </c>
      <c r="D31" s="73" t="s">
        <v>79</v>
      </c>
      <c r="E31" s="24"/>
      <c r="F31" s="47" t="s">
        <v>2</v>
      </c>
      <c r="G31" s="47">
        <v>2</v>
      </c>
      <c r="H31" s="14">
        <v>12.68</v>
      </c>
      <c r="I31" s="14">
        <v>25.36</v>
      </c>
      <c r="J31" s="105"/>
      <c r="K31" s="174">
        <v>10</v>
      </c>
      <c r="L31" s="177" t="s">
        <v>131</v>
      </c>
      <c r="M31" s="168">
        <v>10</v>
      </c>
    </row>
    <row r="32" spans="1:13" ht="23.25" thickBot="1" x14ac:dyDescent="0.25">
      <c r="A32" s="30">
        <v>5</v>
      </c>
      <c r="B32" s="160"/>
      <c r="C32" s="44">
        <v>7500</v>
      </c>
      <c r="D32" s="69" t="s">
        <v>78</v>
      </c>
      <c r="E32" s="45"/>
      <c r="F32" s="44" t="s">
        <v>2</v>
      </c>
      <c r="G32" s="44">
        <v>2</v>
      </c>
      <c r="H32" s="12">
        <v>13.75</v>
      </c>
      <c r="I32" s="12">
        <v>27.5</v>
      </c>
      <c r="J32" s="105"/>
      <c r="K32" s="175"/>
      <c r="L32" s="178"/>
      <c r="M32" s="169"/>
    </row>
    <row r="33" spans="1:13" ht="23.25" thickBot="1" x14ac:dyDescent="0.25">
      <c r="A33" s="30">
        <v>5</v>
      </c>
      <c r="B33" s="160"/>
      <c r="C33" s="44">
        <v>7500</v>
      </c>
      <c r="D33" s="69" t="s">
        <v>77</v>
      </c>
      <c r="E33" s="45"/>
      <c r="F33" s="44" t="s">
        <v>2</v>
      </c>
      <c r="G33" s="44">
        <v>2</v>
      </c>
      <c r="H33" s="12">
        <v>1387.5</v>
      </c>
      <c r="I33" s="12">
        <v>2775</v>
      </c>
      <c r="J33" s="105"/>
      <c r="K33" s="175"/>
      <c r="L33" s="178"/>
      <c r="M33" s="169"/>
    </row>
    <row r="34" spans="1:13" ht="23.25" thickBot="1" x14ac:dyDescent="0.25">
      <c r="A34" s="30">
        <v>5</v>
      </c>
      <c r="B34" s="160"/>
      <c r="C34" s="44">
        <v>7500</v>
      </c>
      <c r="D34" s="69" t="s">
        <v>76</v>
      </c>
      <c r="E34" s="45"/>
      <c r="F34" s="44" t="s">
        <v>2</v>
      </c>
      <c r="G34" s="44">
        <v>2</v>
      </c>
      <c r="H34" s="12">
        <v>13.2</v>
      </c>
      <c r="I34" s="12">
        <v>26.4</v>
      </c>
      <c r="J34" s="105"/>
      <c r="K34" s="175"/>
      <c r="L34" s="178"/>
      <c r="M34" s="169"/>
    </row>
    <row r="35" spans="1:13" ht="23.25" thickBot="1" x14ac:dyDescent="0.25">
      <c r="A35" s="30">
        <v>5</v>
      </c>
      <c r="B35" s="160"/>
      <c r="C35" s="44">
        <v>7500</v>
      </c>
      <c r="D35" s="69" t="s">
        <v>75</v>
      </c>
      <c r="E35" s="45"/>
      <c r="F35" s="44" t="s">
        <v>2</v>
      </c>
      <c r="G35" s="44">
        <v>2</v>
      </c>
      <c r="H35" s="12">
        <v>15.88</v>
      </c>
      <c r="I35" s="12">
        <v>31.76</v>
      </c>
      <c r="J35" s="105"/>
      <c r="K35" s="175"/>
      <c r="L35" s="178"/>
      <c r="M35" s="169"/>
    </row>
    <row r="36" spans="1:13" ht="23.25" thickBot="1" x14ac:dyDescent="0.25">
      <c r="A36" s="30">
        <v>5</v>
      </c>
      <c r="B36" s="160"/>
      <c r="C36" s="44">
        <v>7500</v>
      </c>
      <c r="D36" s="69" t="s">
        <v>74</v>
      </c>
      <c r="E36" s="45"/>
      <c r="F36" s="44" t="s">
        <v>2</v>
      </c>
      <c r="G36" s="44">
        <v>2</v>
      </c>
      <c r="H36" s="12">
        <v>46.25</v>
      </c>
      <c r="I36" s="12">
        <v>92.5</v>
      </c>
      <c r="J36" s="105"/>
      <c r="K36" s="175"/>
      <c r="L36" s="178"/>
      <c r="M36" s="169"/>
    </row>
    <row r="37" spans="1:13" ht="23.25" thickBot="1" x14ac:dyDescent="0.25">
      <c r="A37" s="30">
        <v>5</v>
      </c>
      <c r="B37" s="160"/>
      <c r="C37" s="44">
        <v>7500</v>
      </c>
      <c r="D37" s="69" t="s">
        <v>73</v>
      </c>
      <c r="E37" s="45"/>
      <c r="F37" s="44" t="s">
        <v>2</v>
      </c>
      <c r="G37" s="44">
        <v>2</v>
      </c>
      <c r="H37" s="12">
        <v>960</v>
      </c>
      <c r="I37" s="12">
        <v>1920</v>
      </c>
      <c r="J37" s="105"/>
      <c r="K37" s="175"/>
      <c r="L37" s="178"/>
      <c r="M37" s="169"/>
    </row>
    <row r="38" spans="1:13" ht="23.25" thickBot="1" x14ac:dyDescent="0.25">
      <c r="A38" s="30">
        <v>5</v>
      </c>
      <c r="B38" s="160"/>
      <c r="C38" s="44">
        <v>7500</v>
      </c>
      <c r="D38" s="69" t="s">
        <v>72</v>
      </c>
      <c r="E38" s="45"/>
      <c r="F38" s="44" t="s">
        <v>2</v>
      </c>
      <c r="G38" s="44">
        <v>2</v>
      </c>
      <c r="H38" s="12">
        <v>167.8</v>
      </c>
      <c r="I38" s="12">
        <v>335.6</v>
      </c>
      <c r="J38" s="105"/>
      <c r="K38" s="175"/>
      <c r="L38" s="178"/>
      <c r="M38" s="169"/>
    </row>
    <row r="39" spans="1:13" ht="23.25" thickBot="1" x14ac:dyDescent="0.25">
      <c r="A39" s="30">
        <v>5</v>
      </c>
      <c r="B39" s="160"/>
      <c r="C39" s="44">
        <v>7500</v>
      </c>
      <c r="D39" s="69" t="s">
        <v>71</v>
      </c>
      <c r="E39" s="45"/>
      <c r="F39" s="44" t="s">
        <v>2</v>
      </c>
      <c r="G39" s="44">
        <v>2</v>
      </c>
      <c r="H39" s="12">
        <v>92.8</v>
      </c>
      <c r="I39" s="12">
        <v>185.6</v>
      </c>
      <c r="J39" s="105"/>
      <c r="K39" s="175"/>
      <c r="L39" s="178"/>
      <c r="M39" s="169"/>
    </row>
    <row r="40" spans="1:13" ht="23.25" thickBot="1" x14ac:dyDescent="0.25">
      <c r="A40" s="30">
        <v>5</v>
      </c>
      <c r="B40" s="160"/>
      <c r="C40" s="44">
        <v>7500</v>
      </c>
      <c r="D40" s="69" t="s">
        <v>70</v>
      </c>
      <c r="E40" s="45"/>
      <c r="F40" s="44" t="s">
        <v>2</v>
      </c>
      <c r="G40" s="44">
        <v>2</v>
      </c>
      <c r="H40" s="12">
        <v>96.4</v>
      </c>
      <c r="I40" s="12">
        <v>192.8</v>
      </c>
      <c r="J40" s="105"/>
      <c r="K40" s="175"/>
      <c r="L40" s="178"/>
      <c r="M40" s="169"/>
    </row>
    <row r="41" spans="1:13" ht="23.25" thickBot="1" x14ac:dyDescent="0.25">
      <c r="A41" s="30">
        <v>5</v>
      </c>
      <c r="B41" s="160"/>
      <c r="C41" s="44">
        <v>7500</v>
      </c>
      <c r="D41" s="69" t="s">
        <v>69</v>
      </c>
      <c r="E41" s="45"/>
      <c r="F41" s="44" t="s">
        <v>2</v>
      </c>
      <c r="G41" s="44">
        <v>2</v>
      </c>
      <c r="H41" s="12">
        <v>7.68</v>
      </c>
      <c r="I41" s="12">
        <v>15.36</v>
      </c>
      <c r="J41" s="105"/>
      <c r="K41" s="175"/>
      <c r="L41" s="178"/>
      <c r="M41" s="169"/>
    </row>
    <row r="42" spans="1:13" ht="23.25" thickBot="1" x14ac:dyDescent="0.25">
      <c r="A42" s="30">
        <v>5</v>
      </c>
      <c r="B42" s="160"/>
      <c r="C42" s="44">
        <v>7500</v>
      </c>
      <c r="D42" s="69" t="s">
        <v>68</v>
      </c>
      <c r="E42" s="45"/>
      <c r="F42" s="44" t="s">
        <v>2</v>
      </c>
      <c r="G42" s="44">
        <v>2</v>
      </c>
      <c r="H42" s="12">
        <v>22.68</v>
      </c>
      <c r="I42" s="12">
        <v>45.36</v>
      </c>
      <c r="J42" s="105"/>
      <c r="K42" s="175"/>
      <c r="L42" s="178"/>
      <c r="M42" s="169"/>
    </row>
    <row r="43" spans="1:13" ht="23.25" thickBot="1" x14ac:dyDescent="0.25">
      <c r="A43" s="30">
        <v>5</v>
      </c>
      <c r="B43" s="160"/>
      <c r="C43" s="44">
        <v>7500</v>
      </c>
      <c r="D43" s="69" t="s">
        <v>67</v>
      </c>
      <c r="E43" s="45"/>
      <c r="F43" s="44" t="s">
        <v>2</v>
      </c>
      <c r="G43" s="44">
        <v>2</v>
      </c>
      <c r="H43" s="12">
        <v>7.68</v>
      </c>
      <c r="I43" s="12">
        <v>15.36</v>
      </c>
      <c r="J43" s="105"/>
      <c r="K43" s="175"/>
      <c r="L43" s="178"/>
      <c r="M43" s="169"/>
    </row>
    <row r="44" spans="1:13" ht="23.25" thickBot="1" x14ac:dyDescent="0.25">
      <c r="A44" s="30">
        <v>5</v>
      </c>
      <c r="B44" s="160"/>
      <c r="C44" s="44">
        <v>7500</v>
      </c>
      <c r="D44" s="69" t="s">
        <v>66</v>
      </c>
      <c r="E44" s="45"/>
      <c r="F44" s="44" t="s">
        <v>2</v>
      </c>
      <c r="G44" s="44">
        <v>2</v>
      </c>
      <c r="H44" s="12">
        <v>7.68</v>
      </c>
      <c r="I44" s="12">
        <v>15.36</v>
      </c>
      <c r="J44" s="105"/>
      <c r="K44" s="175"/>
      <c r="L44" s="178"/>
      <c r="M44" s="169"/>
    </row>
    <row r="45" spans="1:13" ht="23.25" thickBot="1" x14ac:dyDescent="0.25">
      <c r="A45" s="30">
        <v>5</v>
      </c>
      <c r="B45" s="160"/>
      <c r="C45" s="44">
        <v>7500</v>
      </c>
      <c r="D45" s="69" t="s">
        <v>65</v>
      </c>
      <c r="E45" s="45"/>
      <c r="F45" s="44" t="s">
        <v>2</v>
      </c>
      <c r="G45" s="44">
        <v>2</v>
      </c>
      <c r="H45" s="12">
        <v>7.68</v>
      </c>
      <c r="I45" s="12">
        <v>15.36</v>
      </c>
      <c r="J45" s="105"/>
      <c r="K45" s="175"/>
      <c r="L45" s="178"/>
      <c r="M45" s="169"/>
    </row>
    <row r="46" spans="1:13" ht="23.25" thickBot="1" x14ac:dyDescent="0.25">
      <c r="A46" s="30">
        <v>5</v>
      </c>
      <c r="B46" s="160"/>
      <c r="C46" s="44">
        <v>7500</v>
      </c>
      <c r="D46" s="69" t="s">
        <v>64</v>
      </c>
      <c r="E46" s="45"/>
      <c r="F46" s="44" t="s">
        <v>2</v>
      </c>
      <c r="G46" s="44">
        <v>2</v>
      </c>
      <c r="H46" s="12">
        <v>12.68</v>
      </c>
      <c r="I46" s="12">
        <v>25.36</v>
      </c>
      <c r="J46" s="105"/>
      <c r="K46" s="175"/>
      <c r="L46" s="178"/>
      <c r="M46" s="169"/>
    </row>
    <row r="47" spans="1:13" ht="23.25" thickBot="1" x14ac:dyDescent="0.25">
      <c r="A47" s="30">
        <v>5</v>
      </c>
      <c r="B47" s="160"/>
      <c r="C47" s="44">
        <v>7500</v>
      </c>
      <c r="D47" s="69" t="s">
        <v>63</v>
      </c>
      <c r="E47" s="45"/>
      <c r="F47" s="44" t="s">
        <v>2</v>
      </c>
      <c r="G47" s="44">
        <v>2</v>
      </c>
      <c r="H47" s="12">
        <v>193.5</v>
      </c>
      <c r="I47" s="12">
        <v>387</v>
      </c>
      <c r="J47" s="105"/>
      <c r="K47" s="175"/>
      <c r="L47" s="178"/>
      <c r="M47" s="169"/>
    </row>
    <row r="48" spans="1:13" ht="23.25" thickBot="1" x14ac:dyDescent="0.25">
      <c r="A48" s="30">
        <v>5</v>
      </c>
      <c r="B48" s="160"/>
      <c r="C48" s="44">
        <v>7500</v>
      </c>
      <c r="D48" s="69" t="s">
        <v>62</v>
      </c>
      <c r="E48" s="45"/>
      <c r="F48" s="44" t="s">
        <v>2</v>
      </c>
      <c r="G48" s="44">
        <v>2</v>
      </c>
      <c r="H48" s="12">
        <v>1335</v>
      </c>
      <c r="I48" s="12">
        <v>2670</v>
      </c>
      <c r="J48" s="105"/>
      <c r="K48" s="175"/>
      <c r="L48" s="178"/>
      <c r="M48" s="169"/>
    </row>
    <row r="49" spans="1:13" ht="23.25" thickBot="1" x14ac:dyDescent="0.25">
      <c r="A49" s="30">
        <v>5</v>
      </c>
      <c r="B49" s="160"/>
      <c r="C49" s="44">
        <v>7500</v>
      </c>
      <c r="D49" s="69" t="s">
        <v>61</v>
      </c>
      <c r="E49" s="45"/>
      <c r="F49" s="44" t="s">
        <v>2</v>
      </c>
      <c r="G49" s="44">
        <v>16</v>
      </c>
      <c r="H49" s="12">
        <v>2.35</v>
      </c>
      <c r="I49" s="12">
        <v>37.6</v>
      </c>
      <c r="J49" s="105"/>
      <c r="K49" s="175"/>
      <c r="L49" s="178"/>
      <c r="M49" s="169"/>
    </row>
    <row r="50" spans="1:13" ht="23.25" thickBot="1" x14ac:dyDescent="0.25">
      <c r="A50" s="30">
        <v>5</v>
      </c>
      <c r="B50" s="160"/>
      <c r="C50" s="44">
        <v>7500</v>
      </c>
      <c r="D50" s="69" t="s">
        <v>60</v>
      </c>
      <c r="E50" s="45"/>
      <c r="F50" s="44" t="s">
        <v>2</v>
      </c>
      <c r="G50" s="44">
        <v>16</v>
      </c>
      <c r="H50" s="12">
        <v>2.35</v>
      </c>
      <c r="I50" s="12">
        <v>37.6</v>
      </c>
      <c r="J50" s="105"/>
      <c r="K50" s="175"/>
      <c r="L50" s="178"/>
      <c r="M50" s="169"/>
    </row>
    <row r="51" spans="1:13" ht="23.25" thickBot="1" x14ac:dyDescent="0.25">
      <c r="A51" s="30">
        <v>5</v>
      </c>
      <c r="B51" s="160"/>
      <c r="C51" s="44">
        <v>7500</v>
      </c>
      <c r="D51" s="69" t="s">
        <v>59</v>
      </c>
      <c r="E51" s="45"/>
      <c r="F51" s="44" t="s">
        <v>2</v>
      </c>
      <c r="G51" s="44">
        <v>8</v>
      </c>
      <c r="H51" s="12">
        <v>2.35</v>
      </c>
      <c r="I51" s="12">
        <v>18.8</v>
      </c>
      <c r="J51" s="105"/>
      <c r="K51" s="175"/>
      <c r="L51" s="178"/>
      <c r="M51" s="169"/>
    </row>
    <row r="52" spans="1:13" ht="23.25" thickBot="1" x14ac:dyDescent="0.25">
      <c r="A52" s="30">
        <v>5</v>
      </c>
      <c r="B52" s="160"/>
      <c r="C52" s="44">
        <v>7500</v>
      </c>
      <c r="D52" s="69" t="s">
        <v>58</v>
      </c>
      <c r="E52" s="45"/>
      <c r="F52" s="44" t="s">
        <v>2</v>
      </c>
      <c r="G52" s="44">
        <v>8</v>
      </c>
      <c r="H52" s="12">
        <v>2.35</v>
      </c>
      <c r="I52" s="12">
        <v>18.8</v>
      </c>
      <c r="J52" s="105"/>
      <c r="K52" s="175"/>
      <c r="L52" s="178"/>
      <c r="M52" s="169"/>
    </row>
    <row r="53" spans="1:13" ht="23.25" thickBot="1" x14ac:dyDescent="0.25">
      <c r="A53" s="30">
        <v>5</v>
      </c>
      <c r="B53" s="160"/>
      <c r="C53" s="44">
        <v>7500</v>
      </c>
      <c r="D53" s="69" t="s">
        <v>57</v>
      </c>
      <c r="E53" s="45"/>
      <c r="F53" s="44" t="s">
        <v>2</v>
      </c>
      <c r="G53" s="44">
        <v>2</v>
      </c>
      <c r="H53" s="12">
        <v>27.25</v>
      </c>
      <c r="I53" s="12">
        <v>54.5</v>
      </c>
      <c r="J53" s="105"/>
      <c r="K53" s="175"/>
      <c r="L53" s="178"/>
      <c r="M53" s="169"/>
    </row>
    <row r="54" spans="1:13" ht="23.25" thickBot="1" x14ac:dyDescent="0.25">
      <c r="A54" s="30">
        <v>5</v>
      </c>
      <c r="B54" s="160"/>
      <c r="C54" s="44">
        <v>7500</v>
      </c>
      <c r="D54" s="69" t="s">
        <v>56</v>
      </c>
      <c r="E54" s="45"/>
      <c r="F54" s="44" t="s">
        <v>2</v>
      </c>
      <c r="G54" s="44">
        <v>2</v>
      </c>
      <c r="H54" s="12">
        <v>16.8</v>
      </c>
      <c r="I54" s="12">
        <v>33.6</v>
      </c>
      <c r="J54" s="105"/>
      <c r="K54" s="175"/>
      <c r="L54" s="178"/>
      <c r="M54" s="169"/>
    </row>
    <row r="55" spans="1:13" ht="23.25" thickBot="1" x14ac:dyDescent="0.25">
      <c r="A55" s="30">
        <v>5</v>
      </c>
      <c r="B55" s="160"/>
      <c r="C55" s="44">
        <v>7500</v>
      </c>
      <c r="D55" s="69" t="s">
        <v>55</v>
      </c>
      <c r="E55" s="45"/>
      <c r="F55" s="44" t="s">
        <v>2</v>
      </c>
      <c r="G55" s="44">
        <v>2</v>
      </c>
      <c r="H55" s="12">
        <v>101.75</v>
      </c>
      <c r="I55" s="12">
        <v>203.5</v>
      </c>
      <c r="J55" s="105"/>
      <c r="K55" s="175"/>
      <c r="L55" s="178"/>
      <c r="M55" s="169"/>
    </row>
    <row r="56" spans="1:13" ht="23.25" thickBot="1" x14ac:dyDescent="0.25">
      <c r="A56" s="30">
        <v>5</v>
      </c>
      <c r="B56" s="160"/>
      <c r="C56" s="44">
        <v>7500</v>
      </c>
      <c r="D56" s="69" t="s">
        <v>54</v>
      </c>
      <c r="E56" s="45"/>
      <c r="F56" s="44" t="s">
        <v>2</v>
      </c>
      <c r="G56" s="44">
        <v>4</v>
      </c>
      <c r="H56" s="12">
        <v>27.5</v>
      </c>
      <c r="I56" s="12">
        <v>110</v>
      </c>
      <c r="J56" s="105"/>
      <c r="K56" s="175"/>
      <c r="L56" s="178"/>
      <c r="M56" s="169"/>
    </row>
    <row r="57" spans="1:13" ht="23.25" thickBot="1" x14ac:dyDescent="0.25">
      <c r="A57" s="30">
        <v>5</v>
      </c>
      <c r="B57" s="160"/>
      <c r="C57" s="44">
        <v>7500</v>
      </c>
      <c r="D57" s="69" t="s">
        <v>53</v>
      </c>
      <c r="E57" s="45"/>
      <c r="F57" s="44" t="s">
        <v>2</v>
      </c>
      <c r="G57" s="44">
        <v>4</v>
      </c>
      <c r="H57" s="12">
        <v>8.75</v>
      </c>
      <c r="I57" s="12">
        <v>35</v>
      </c>
      <c r="J57" s="105"/>
      <c r="K57" s="175"/>
      <c r="L57" s="178"/>
      <c r="M57" s="169"/>
    </row>
    <row r="58" spans="1:13" ht="23.25" thickBot="1" x14ac:dyDescent="0.25">
      <c r="A58" s="30">
        <v>5</v>
      </c>
      <c r="B58" s="160"/>
      <c r="C58" s="44">
        <v>7500</v>
      </c>
      <c r="D58" s="69" t="s">
        <v>52</v>
      </c>
      <c r="E58" s="45"/>
      <c r="F58" s="44" t="s">
        <v>2</v>
      </c>
      <c r="G58" s="44">
        <v>2</v>
      </c>
      <c r="H58" s="12">
        <v>121</v>
      </c>
      <c r="I58" s="12">
        <v>242</v>
      </c>
      <c r="J58" s="105"/>
      <c r="K58" s="175"/>
      <c r="L58" s="178"/>
      <c r="M58" s="169"/>
    </row>
    <row r="59" spans="1:13" ht="23.25" thickBot="1" x14ac:dyDescent="0.25">
      <c r="A59" s="30">
        <v>5</v>
      </c>
      <c r="B59" s="160"/>
      <c r="C59" s="44">
        <v>7500</v>
      </c>
      <c r="D59" s="69" t="s">
        <v>51</v>
      </c>
      <c r="E59" s="45"/>
      <c r="F59" s="44" t="s">
        <v>2</v>
      </c>
      <c r="G59" s="44">
        <v>2</v>
      </c>
      <c r="H59" s="12">
        <v>69.25</v>
      </c>
      <c r="I59" s="12">
        <v>138.5</v>
      </c>
      <c r="J59" s="105"/>
      <c r="K59" s="175"/>
      <c r="L59" s="178"/>
      <c r="M59" s="169"/>
    </row>
    <row r="60" spans="1:13" ht="23.25" thickBot="1" x14ac:dyDescent="0.25">
      <c r="A60" s="30">
        <v>5</v>
      </c>
      <c r="B60" s="160"/>
      <c r="C60" s="44">
        <v>7500</v>
      </c>
      <c r="D60" s="69" t="s">
        <v>50</v>
      </c>
      <c r="E60" s="45"/>
      <c r="F60" s="44" t="s">
        <v>2</v>
      </c>
      <c r="G60" s="44">
        <v>2</v>
      </c>
      <c r="H60" s="12">
        <v>1737.5</v>
      </c>
      <c r="I60" s="12">
        <v>3475</v>
      </c>
      <c r="J60" s="105"/>
      <c r="K60" s="175"/>
      <c r="L60" s="178"/>
      <c r="M60" s="169"/>
    </row>
    <row r="61" spans="1:13" ht="23.25" thickBot="1" x14ac:dyDescent="0.25">
      <c r="A61" s="30">
        <v>5</v>
      </c>
      <c r="B61" s="160"/>
      <c r="C61" s="44">
        <v>7500</v>
      </c>
      <c r="D61" s="69" t="s">
        <v>49</v>
      </c>
      <c r="E61" s="45"/>
      <c r="F61" s="44" t="s">
        <v>2</v>
      </c>
      <c r="G61" s="44">
        <v>2</v>
      </c>
      <c r="H61" s="12">
        <v>163.5</v>
      </c>
      <c r="I61" s="12">
        <v>327</v>
      </c>
      <c r="J61" s="105"/>
      <c r="K61" s="175"/>
      <c r="L61" s="178"/>
      <c r="M61" s="169"/>
    </row>
    <row r="62" spans="1:13" ht="23.25" thickBot="1" x14ac:dyDescent="0.25">
      <c r="A62" s="30">
        <v>5</v>
      </c>
      <c r="B62" s="160"/>
      <c r="C62" s="44">
        <v>7500</v>
      </c>
      <c r="D62" s="69" t="s">
        <v>48</v>
      </c>
      <c r="E62" s="45"/>
      <c r="F62" s="44" t="s">
        <v>2</v>
      </c>
      <c r="G62" s="44">
        <v>2</v>
      </c>
      <c r="H62" s="12">
        <v>232</v>
      </c>
      <c r="I62" s="12">
        <v>464</v>
      </c>
      <c r="J62" s="105"/>
      <c r="K62" s="175"/>
      <c r="L62" s="178"/>
      <c r="M62" s="169"/>
    </row>
    <row r="63" spans="1:13" ht="23.25" thickBot="1" x14ac:dyDescent="0.25">
      <c r="A63" s="30">
        <v>5</v>
      </c>
      <c r="B63" s="161"/>
      <c r="C63" s="44">
        <v>7500</v>
      </c>
      <c r="D63" s="69" t="s">
        <v>47</v>
      </c>
      <c r="E63" s="45"/>
      <c r="F63" s="44" t="s">
        <v>2</v>
      </c>
      <c r="G63" s="44">
        <v>2</v>
      </c>
      <c r="H63" s="12">
        <v>232</v>
      </c>
      <c r="I63" s="12">
        <v>464</v>
      </c>
      <c r="J63" s="105"/>
      <c r="K63" s="175"/>
      <c r="L63" s="179"/>
      <c r="M63" s="170"/>
    </row>
    <row r="64" spans="1:13" ht="23.25" thickBot="1" x14ac:dyDescent="0.25">
      <c r="A64" s="29">
        <v>5</v>
      </c>
      <c r="B64" s="162">
        <v>2</v>
      </c>
      <c r="C64" s="39">
        <v>7500</v>
      </c>
      <c r="D64" s="63" t="s">
        <v>96</v>
      </c>
      <c r="E64" s="40"/>
      <c r="F64" s="39" t="s">
        <v>2</v>
      </c>
      <c r="G64" s="39">
        <v>1</v>
      </c>
      <c r="H64" s="14">
        <v>225</v>
      </c>
      <c r="I64" s="14">
        <v>225</v>
      </c>
      <c r="J64" s="105"/>
      <c r="K64" s="175"/>
      <c r="L64" s="171" t="s">
        <v>131</v>
      </c>
      <c r="M64" s="174">
        <v>10</v>
      </c>
    </row>
    <row r="65" spans="1:13" ht="23.25" thickBot="1" x14ac:dyDescent="0.25">
      <c r="A65" s="30">
        <v>5</v>
      </c>
      <c r="B65" s="163"/>
      <c r="C65" s="41">
        <v>7500</v>
      </c>
      <c r="D65" s="65" t="s">
        <v>95</v>
      </c>
      <c r="E65" s="13"/>
      <c r="F65" s="41" t="s">
        <v>2</v>
      </c>
      <c r="G65" s="41">
        <v>1</v>
      </c>
      <c r="H65" s="12">
        <v>25</v>
      </c>
      <c r="I65" s="12">
        <v>25</v>
      </c>
      <c r="J65" s="105"/>
      <c r="K65" s="175"/>
      <c r="L65" s="172"/>
      <c r="M65" s="175"/>
    </row>
    <row r="66" spans="1:13" ht="23.25" thickBot="1" x14ac:dyDescent="0.25">
      <c r="A66" s="30">
        <v>5</v>
      </c>
      <c r="B66" s="163"/>
      <c r="C66" s="41">
        <v>7500</v>
      </c>
      <c r="D66" s="65" t="s">
        <v>94</v>
      </c>
      <c r="E66" s="13"/>
      <c r="F66" s="41" t="s">
        <v>2</v>
      </c>
      <c r="G66" s="41">
        <v>1</v>
      </c>
      <c r="H66" s="12">
        <v>30</v>
      </c>
      <c r="I66" s="12">
        <v>30</v>
      </c>
      <c r="J66" s="105"/>
      <c r="K66" s="175"/>
      <c r="L66" s="172"/>
      <c r="M66" s="175"/>
    </row>
    <row r="67" spans="1:13" ht="23.25" thickBot="1" x14ac:dyDescent="0.25">
      <c r="A67" s="30">
        <v>5</v>
      </c>
      <c r="B67" s="163"/>
      <c r="C67" s="41">
        <v>7500</v>
      </c>
      <c r="D67" s="65" t="s">
        <v>93</v>
      </c>
      <c r="E67" s="13"/>
      <c r="F67" s="41" t="s">
        <v>2</v>
      </c>
      <c r="G67" s="41">
        <v>1</v>
      </c>
      <c r="H67" s="12">
        <v>12.5</v>
      </c>
      <c r="I67" s="12">
        <v>12.5</v>
      </c>
      <c r="J67" s="105"/>
      <c r="K67" s="175"/>
      <c r="L67" s="172"/>
      <c r="M67" s="175"/>
    </row>
    <row r="68" spans="1:13" ht="23.25" thickBot="1" x14ac:dyDescent="0.25">
      <c r="A68" s="30">
        <v>5</v>
      </c>
      <c r="B68" s="163"/>
      <c r="C68" s="41">
        <v>7500</v>
      </c>
      <c r="D68" s="65" t="s">
        <v>92</v>
      </c>
      <c r="E68" s="13"/>
      <c r="F68" s="41" t="s">
        <v>2</v>
      </c>
      <c r="G68" s="41">
        <v>1</v>
      </c>
      <c r="H68" s="12">
        <v>15</v>
      </c>
      <c r="I68" s="12">
        <v>15</v>
      </c>
      <c r="J68" s="105"/>
      <c r="K68" s="175"/>
      <c r="L68" s="172"/>
      <c r="M68" s="175"/>
    </row>
    <row r="69" spans="1:13" ht="23.25" thickBot="1" x14ac:dyDescent="0.25">
      <c r="A69" s="30">
        <v>5</v>
      </c>
      <c r="B69" s="163"/>
      <c r="C69" s="41">
        <v>7500</v>
      </c>
      <c r="D69" s="65" t="s">
        <v>91</v>
      </c>
      <c r="E69" s="13"/>
      <c r="F69" s="41" t="s">
        <v>2</v>
      </c>
      <c r="G69" s="41">
        <v>1</v>
      </c>
      <c r="H69" s="12">
        <v>1408.5</v>
      </c>
      <c r="I69" s="12">
        <v>1408.5</v>
      </c>
      <c r="J69" s="105"/>
      <c r="K69" s="175"/>
      <c r="L69" s="172"/>
      <c r="M69" s="175"/>
    </row>
    <row r="70" spans="1:13" ht="23.25" thickBot="1" x14ac:dyDescent="0.25">
      <c r="A70" s="30">
        <v>5</v>
      </c>
      <c r="B70" s="163"/>
      <c r="C70" s="41">
        <v>7500</v>
      </c>
      <c r="D70" s="65" t="s">
        <v>90</v>
      </c>
      <c r="E70" s="13"/>
      <c r="F70" s="41" t="s">
        <v>2</v>
      </c>
      <c r="G70" s="41">
        <v>1</v>
      </c>
      <c r="H70" s="12">
        <v>27.5</v>
      </c>
      <c r="I70" s="12">
        <v>27.5</v>
      </c>
      <c r="J70" s="105"/>
      <c r="K70" s="175"/>
      <c r="L70" s="172"/>
      <c r="M70" s="175"/>
    </row>
    <row r="71" spans="1:13" ht="23.25" thickBot="1" x14ac:dyDescent="0.25">
      <c r="A71" s="30">
        <v>5</v>
      </c>
      <c r="B71" s="163"/>
      <c r="C71" s="41">
        <v>7500</v>
      </c>
      <c r="D71" s="65" t="s">
        <v>89</v>
      </c>
      <c r="E71" s="13"/>
      <c r="F71" s="41" t="s">
        <v>2</v>
      </c>
      <c r="G71" s="41">
        <v>1</v>
      </c>
      <c r="H71" s="12">
        <v>10</v>
      </c>
      <c r="I71" s="12">
        <v>10</v>
      </c>
      <c r="J71" s="105"/>
      <c r="K71" s="175"/>
      <c r="L71" s="172"/>
      <c r="M71" s="175"/>
    </row>
    <row r="72" spans="1:13" ht="23.25" thickBot="1" x14ac:dyDescent="0.25">
      <c r="A72" s="30">
        <v>5</v>
      </c>
      <c r="B72" s="163"/>
      <c r="C72" s="41">
        <v>7500</v>
      </c>
      <c r="D72" s="65" t="s">
        <v>88</v>
      </c>
      <c r="E72" s="13"/>
      <c r="F72" s="41" t="s">
        <v>2</v>
      </c>
      <c r="G72" s="41">
        <v>1</v>
      </c>
      <c r="H72" s="12">
        <v>10</v>
      </c>
      <c r="I72" s="12">
        <v>10</v>
      </c>
      <c r="J72" s="105"/>
      <c r="K72" s="175"/>
      <c r="L72" s="172"/>
      <c r="M72" s="175"/>
    </row>
    <row r="73" spans="1:13" ht="23.25" thickBot="1" x14ac:dyDescent="0.25">
      <c r="A73" s="30">
        <v>5</v>
      </c>
      <c r="B73" s="163"/>
      <c r="C73" s="41">
        <v>7500</v>
      </c>
      <c r="D73" s="65" t="s">
        <v>87</v>
      </c>
      <c r="E73" s="13"/>
      <c r="F73" s="41" t="s">
        <v>2</v>
      </c>
      <c r="G73" s="41">
        <v>1</v>
      </c>
      <c r="H73" s="12">
        <v>10</v>
      </c>
      <c r="I73" s="12">
        <v>10</v>
      </c>
      <c r="J73" s="105"/>
      <c r="K73" s="175"/>
      <c r="L73" s="172"/>
      <c r="M73" s="175"/>
    </row>
    <row r="74" spans="1:13" ht="23.25" thickBot="1" x14ac:dyDescent="0.25">
      <c r="A74" s="30">
        <v>5</v>
      </c>
      <c r="B74" s="163"/>
      <c r="C74" s="41">
        <v>7500</v>
      </c>
      <c r="D74" s="65" t="s">
        <v>86</v>
      </c>
      <c r="E74" s="13"/>
      <c r="F74" s="41" t="s">
        <v>2</v>
      </c>
      <c r="G74" s="41">
        <v>1</v>
      </c>
      <c r="H74" s="12">
        <v>300</v>
      </c>
      <c r="I74" s="12">
        <v>300</v>
      </c>
      <c r="J74" s="105"/>
      <c r="K74" s="175"/>
      <c r="L74" s="172"/>
      <c r="M74" s="175"/>
    </row>
    <row r="75" spans="1:13" ht="23.25" thickBot="1" x14ac:dyDescent="0.25">
      <c r="A75" s="30">
        <v>5</v>
      </c>
      <c r="B75" s="163"/>
      <c r="C75" s="41">
        <v>7500</v>
      </c>
      <c r="D75" s="65" t="s">
        <v>85</v>
      </c>
      <c r="E75" s="13"/>
      <c r="F75" s="41" t="s">
        <v>2</v>
      </c>
      <c r="G75" s="41">
        <v>1</v>
      </c>
      <c r="H75" s="12">
        <v>50</v>
      </c>
      <c r="I75" s="12">
        <v>50</v>
      </c>
      <c r="J75" s="105"/>
      <c r="K75" s="175"/>
      <c r="L75" s="172"/>
      <c r="M75" s="175"/>
    </row>
    <row r="76" spans="1:13" ht="23.25" thickBot="1" x14ac:dyDescent="0.25">
      <c r="A76" s="30">
        <v>5</v>
      </c>
      <c r="B76" s="163"/>
      <c r="C76" s="41">
        <v>7500</v>
      </c>
      <c r="D76" s="65" t="s">
        <v>84</v>
      </c>
      <c r="E76" s="13"/>
      <c r="F76" s="41" t="s">
        <v>2</v>
      </c>
      <c r="G76" s="41">
        <v>1</v>
      </c>
      <c r="H76" s="12">
        <v>142.5</v>
      </c>
      <c r="I76" s="12">
        <v>142.5</v>
      </c>
      <c r="J76" s="105"/>
      <c r="K76" s="175"/>
      <c r="L76" s="172"/>
      <c r="M76" s="175"/>
    </row>
    <row r="77" spans="1:13" ht="23.25" thickBot="1" x14ac:dyDescent="0.25">
      <c r="A77" s="30">
        <v>5</v>
      </c>
      <c r="B77" s="163"/>
      <c r="C77" s="41">
        <v>7500</v>
      </c>
      <c r="D77" s="65" t="s">
        <v>83</v>
      </c>
      <c r="E77" s="13"/>
      <c r="F77" s="41" t="s">
        <v>2</v>
      </c>
      <c r="G77" s="41">
        <v>1</v>
      </c>
      <c r="H77" s="12">
        <v>92.5</v>
      </c>
      <c r="I77" s="12">
        <v>92.5</v>
      </c>
      <c r="J77" s="105"/>
      <c r="K77" s="175"/>
      <c r="L77" s="172"/>
      <c r="M77" s="175"/>
    </row>
    <row r="78" spans="1:13" ht="23.25" thickBot="1" x14ac:dyDescent="0.25">
      <c r="A78" s="30">
        <v>5</v>
      </c>
      <c r="B78" s="163"/>
      <c r="C78" s="41">
        <v>7500</v>
      </c>
      <c r="D78" s="65" t="s">
        <v>82</v>
      </c>
      <c r="E78" s="13"/>
      <c r="F78" s="41" t="s">
        <v>2</v>
      </c>
      <c r="G78" s="41">
        <v>1</v>
      </c>
      <c r="H78" s="12">
        <v>1950</v>
      </c>
      <c r="I78" s="12">
        <v>1950</v>
      </c>
      <c r="J78" s="105"/>
      <c r="K78" s="175"/>
      <c r="L78" s="172"/>
      <c r="M78" s="175"/>
    </row>
    <row r="79" spans="1:13" ht="23.25" thickBot="1" x14ac:dyDescent="0.25">
      <c r="A79" s="30">
        <v>5</v>
      </c>
      <c r="B79" s="163"/>
      <c r="C79" s="41">
        <v>7500</v>
      </c>
      <c r="D79" s="65" t="s">
        <v>81</v>
      </c>
      <c r="E79" s="13"/>
      <c r="F79" s="41" t="s">
        <v>2</v>
      </c>
      <c r="G79" s="41">
        <v>1</v>
      </c>
      <c r="H79" s="12">
        <v>150</v>
      </c>
      <c r="I79" s="12">
        <v>150</v>
      </c>
      <c r="J79" s="105"/>
      <c r="K79" s="175"/>
      <c r="L79" s="172"/>
      <c r="M79" s="175"/>
    </row>
    <row r="80" spans="1:13" ht="23.25" thickBot="1" x14ac:dyDescent="0.25">
      <c r="A80" s="30">
        <v>5</v>
      </c>
      <c r="B80" s="164"/>
      <c r="C80" s="41">
        <v>7500</v>
      </c>
      <c r="D80" s="65" t="s">
        <v>80</v>
      </c>
      <c r="E80" s="13"/>
      <c r="F80" s="41" t="s">
        <v>2</v>
      </c>
      <c r="G80" s="41">
        <v>2</v>
      </c>
      <c r="H80" s="12">
        <v>516</v>
      </c>
      <c r="I80" s="12">
        <v>1032</v>
      </c>
      <c r="J80" s="105"/>
      <c r="K80" s="176"/>
      <c r="L80" s="173"/>
      <c r="M80" s="176"/>
    </row>
    <row r="81" spans="1:13" ht="12" thickBot="1" x14ac:dyDescent="0.25">
      <c r="A81" s="31"/>
      <c r="B81" s="6"/>
      <c r="C81" s="6"/>
      <c r="D81" s="67"/>
      <c r="E81" s="19"/>
      <c r="F81" s="6"/>
      <c r="G81" s="6"/>
      <c r="H81" s="18" t="s">
        <v>1</v>
      </c>
      <c r="I81" s="18">
        <f>SUM(I31:I80)</f>
        <v>19952.080000000002</v>
      </c>
      <c r="J81" s="87"/>
      <c r="K81" s="84"/>
    </row>
    <row r="82" spans="1:13" ht="12" thickBot="1" x14ac:dyDescent="0.25">
      <c r="A82" s="88"/>
      <c r="B82" s="89"/>
      <c r="C82" s="89"/>
      <c r="D82" s="90"/>
      <c r="E82" s="91"/>
      <c r="F82" s="89"/>
      <c r="G82" s="89"/>
      <c r="H82" s="92"/>
      <c r="I82" s="92"/>
      <c r="J82" s="87"/>
      <c r="K82" s="93"/>
    </row>
    <row r="83" spans="1:13" ht="12" thickBot="1" x14ac:dyDescent="0.25">
      <c r="A83" s="36">
        <v>6</v>
      </c>
      <c r="B83" s="165">
        <v>1</v>
      </c>
      <c r="C83" s="15">
        <v>42075</v>
      </c>
      <c r="D83" s="66" t="s">
        <v>46</v>
      </c>
      <c r="E83" s="16"/>
      <c r="F83" s="15" t="s">
        <v>2</v>
      </c>
      <c r="G83" s="15">
        <v>2</v>
      </c>
      <c r="H83" s="14">
        <v>480</v>
      </c>
      <c r="I83" s="14">
        <v>960</v>
      </c>
      <c r="J83" s="106"/>
      <c r="K83" s="151">
        <v>90</v>
      </c>
      <c r="L83" s="154" t="s">
        <v>131</v>
      </c>
      <c r="M83" s="151">
        <v>90</v>
      </c>
    </row>
    <row r="84" spans="1:13" ht="12" thickBot="1" x14ac:dyDescent="0.25">
      <c r="A84" s="37">
        <v>6</v>
      </c>
      <c r="B84" s="166"/>
      <c r="C84" s="10">
        <v>50002</v>
      </c>
      <c r="D84" s="64" t="s">
        <v>45</v>
      </c>
      <c r="E84" s="11"/>
      <c r="F84" s="10" t="s">
        <v>2</v>
      </c>
      <c r="G84" s="10">
        <v>2</v>
      </c>
      <c r="H84" s="12">
        <v>411.25</v>
      </c>
      <c r="I84" s="12">
        <v>822.5</v>
      </c>
      <c r="J84" s="106"/>
      <c r="K84" s="152"/>
      <c r="L84" s="155"/>
      <c r="M84" s="152"/>
    </row>
    <row r="85" spans="1:13" ht="12" thickBot="1" x14ac:dyDescent="0.25">
      <c r="A85" s="37">
        <v>6</v>
      </c>
      <c r="B85" s="166"/>
      <c r="C85" s="10">
        <v>49999</v>
      </c>
      <c r="D85" s="64" t="s">
        <v>44</v>
      </c>
      <c r="E85" s="11"/>
      <c r="F85" s="10" t="s">
        <v>2</v>
      </c>
      <c r="G85" s="10">
        <v>2</v>
      </c>
      <c r="H85" s="12">
        <v>98.5</v>
      </c>
      <c r="I85" s="12">
        <v>197</v>
      </c>
      <c r="J85" s="106"/>
      <c r="K85" s="152"/>
      <c r="L85" s="155"/>
      <c r="M85" s="152"/>
    </row>
    <row r="86" spans="1:13" ht="12" thickBot="1" x14ac:dyDescent="0.25">
      <c r="A86" s="37">
        <v>6</v>
      </c>
      <c r="B86" s="167"/>
      <c r="C86" s="10">
        <v>95320</v>
      </c>
      <c r="D86" s="64" t="s">
        <v>43</v>
      </c>
      <c r="E86" s="11"/>
      <c r="F86" s="10" t="s">
        <v>2</v>
      </c>
      <c r="G86" s="10">
        <v>2</v>
      </c>
      <c r="H86" s="12">
        <v>45.25</v>
      </c>
      <c r="I86" s="12">
        <v>90.5</v>
      </c>
      <c r="J86" s="106"/>
      <c r="K86" s="152"/>
      <c r="L86" s="155"/>
      <c r="M86" s="152"/>
    </row>
    <row r="87" spans="1:13" ht="12" thickBot="1" x14ac:dyDescent="0.25">
      <c r="A87" s="37">
        <v>6</v>
      </c>
      <c r="B87" s="162">
        <v>2</v>
      </c>
      <c r="C87" s="41">
        <v>42075</v>
      </c>
      <c r="D87" s="65" t="s">
        <v>42</v>
      </c>
      <c r="E87" s="13"/>
      <c r="F87" s="41" t="s">
        <v>2</v>
      </c>
      <c r="G87" s="41">
        <v>2</v>
      </c>
      <c r="H87" s="12">
        <v>1087</v>
      </c>
      <c r="I87" s="12">
        <v>2174</v>
      </c>
      <c r="J87" s="106"/>
      <c r="K87" s="152"/>
      <c r="L87" s="155"/>
      <c r="M87" s="152"/>
    </row>
    <row r="88" spans="1:13" ht="12" thickBot="1" x14ac:dyDescent="0.25">
      <c r="A88" s="37">
        <v>6</v>
      </c>
      <c r="B88" s="163"/>
      <c r="C88" s="41">
        <v>50002</v>
      </c>
      <c r="D88" s="65" t="s">
        <v>41</v>
      </c>
      <c r="E88" s="13"/>
      <c r="F88" s="41" t="s">
        <v>2</v>
      </c>
      <c r="G88" s="41">
        <v>2</v>
      </c>
      <c r="H88" s="12">
        <v>551</v>
      </c>
      <c r="I88" s="12">
        <v>1102</v>
      </c>
      <c r="J88" s="106"/>
      <c r="K88" s="152"/>
      <c r="L88" s="155"/>
      <c r="M88" s="152"/>
    </row>
    <row r="89" spans="1:13" ht="12" thickBot="1" x14ac:dyDescent="0.25">
      <c r="A89" s="37">
        <v>6</v>
      </c>
      <c r="B89" s="163"/>
      <c r="C89" s="41">
        <v>49999</v>
      </c>
      <c r="D89" s="65" t="s">
        <v>40</v>
      </c>
      <c r="E89" s="13"/>
      <c r="F89" s="41" t="s">
        <v>2</v>
      </c>
      <c r="G89" s="41">
        <v>2</v>
      </c>
      <c r="H89" s="12">
        <v>134.75</v>
      </c>
      <c r="I89" s="12">
        <v>269.5</v>
      </c>
      <c r="J89" s="106"/>
      <c r="K89" s="152"/>
      <c r="L89" s="155"/>
      <c r="M89" s="152"/>
    </row>
    <row r="90" spans="1:13" ht="24" customHeight="1" thickBot="1" x14ac:dyDescent="0.25">
      <c r="A90" s="38">
        <v>6</v>
      </c>
      <c r="B90" s="164"/>
      <c r="C90" s="42">
        <v>95320</v>
      </c>
      <c r="D90" s="74" t="s">
        <v>39</v>
      </c>
      <c r="E90" s="43"/>
      <c r="F90" s="42" t="s">
        <v>2</v>
      </c>
      <c r="G90" s="42">
        <v>2</v>
      </c>
      <c r="H90" s="7">
        <v>63.5</v>
      </c>
      <c r="I90" s="7">
        <v>127</v>
      </c>
      <c r="J90" s="106"/>
      <c r="K90" s="153"/>
      <c r="L90" s="156"/>
      <c r="M90" s="153"/>
    </row>
    <row r="91" spans="1:13" ht="12" thickBot="1" x14ac:dyDescent="0.25">
      <c r="A91" s="34"/>
      <c r="B91" s="4"/>
      <c r="C91" s="4"/>
      <c r="D91" s="75"/>
      <c r="E91" s="5"/>
      <c r="F91" s="4"/>
      <c r="G91" s="4"/>
      <c r="H91" s="51" t="s">
        <v>1</v>
      </c>
      <c r="I91" s="17">
        <f>SUM(I83:I90)</f>
        <v>5742.5</v>
      </c>
      <c r="J91" s="87"/>
      <c r="K91" s="99"/>
    </row>
    <row r="92" spans="1:13" x14ac:dyDescent="0.2">
      <c r="A92" s="88"/>
      <c r="B92" s="89"/>
      <c r="C92" s="89"/>
      <c r="D92" s="90"/>
      <c r="E92" s="91"/>
      <c r="F92" s="89"/>
      <c r="G92" s="89"/>
      <c r="H92" s="92"/>
      <c r="I92" s="92"/>
      <c r="J92" s="87"/>
      <c r="K92" s="93"/>
    </row>
    <row r="93" spans="1:13" ht="12" thickBot="1" x14ac:dyDescent="0.25">
      <c r="A93" s="88"/>
      <c r="B93" s="89"/>
      <c r="C93" s="89"/>
      <c r="D93" s="90"/>
      <c r="E93" s="91"/>
      <c r="F93" s="89"/>
      <c r="G93" s="89"/>
      <c r="H93" s="92"/>
      <c r="I93" s="92"/>
      <c r="J93" s="87"/>
      <c r="K93" s="93"/>
    </row>
    <row r="94" spans="1:13" ht="23.25" thickBot="1" x14ac:dyDescent="0.25">
      <c r="A94" s="29">
        <v>7</v>
      </c>
      <c r="B94" s="165">
        <v>1</v>
      </c>
      <c r="C94" s="15">
        <v>7500</v>
      </c>
      <c r="D94" s="66" t="s">
        <v>38</v>
      </c>
      <c r="E94" s="16"/>
      <c r="F94" s="15" t="s">
        <v>2</v>
      </c>
      <c r="G94" s="15">
        <v>1</v>
      </c>
      <c r="H94" s="14">
        <v>3215.43</v>
      </c>
      <c r="I94" s="14">
        <v>3215.43</v>
      </c>
      <c r="J94" s="105"/>
      <c r="K94" s="174">
        <v>90</v>
      </c>
      <c r="L94" s="154" t="s">
        <v>131</v>
      </c>
      <c r="M94" s="151">
        <v>90</v>
      </c>
    </row>
    <row r="95" spans="1:13" ht="23.25" thickBot="1" x14ac:dyDescent="0.25">
      <c r="A95" s="29">
        <v>7</v>
      </c>
      <c r="B95" s="166"/>
      <c r="C95" s="10">
        <v>7500</v>
      </c>
      <c r="D95" s="64" t="s">
        <v>37</v>
      </c>
      <c r="E95" s="11"/>
      <c r="F95" s="10" t="s">
        <v>2</v>
      </c>
      <c r="G95" s="10">
        <v>1</v>
      </c>
      <c r="H95" s="12">
        <v>4070</v>
      </c>
      <c r="I95" s="12">
        <v>4070</v>
      </c>
      <c r="J95" s="105"/>
      <c r="K95" s="175"/>
      <c r="L95" s="155"/>
      <c r="M95" s="152"/>
    </row>
    <row r="96" spans="1:13" ht="23.25" thickBot="1" x14ac:dyDescent="0.25">
      <c r="A96" s="29">
        <v>7</v>
      </c>
      <c r="B96" s="166"/>
      <c r="C96" s="10">
        <v>7500</v>
      </c>
      <c r="D96" s="64" t="s">
        <v>36</v>
      </c>
      <c r="E96" s="11"/>
      <c r="F96" s="10" t="s">
        <v>2</v>
      </c>
      <c r="G96" s="10">
        <v>2</v>
      </c>
      <c r="H96" s="12">
        <v>240.66</v>
      </c>
      <c r="I96" s="12">
        <v>481.32</v>
      </c>
      <c r="J96" s="105"/>
      <c r="K96" s="175"/>
      <c r="L96" s="155"/>
      <c r="M96" s="152"/>
    </row>
    <row r="97" spans="1:13" ht="23.25" thickBot="1" x14ac:dyDescent="0.25">
      <c r="A97" s="29">
        <v>7</v>
      </c>
      <c r="B97" s="166"/>
      <c r="C97" s="10">
        <v>7500</v>
      </c>
      <c r="D97" s="64" t="s">
        <v>35</v>
      </c>
      <c r="E97" s="11"/>
      <c r="F97" s="10" t="s">
        <v>2</v>
      </c>
      <c r="G97" s="10">
        <v>1</v>
      </c>
      <c r="H97" s="12">
        <v>31.15</v>
      </c>
      <c r="I97" s="12">
        <v>31.15</v>
      </c>
      <c r="J97" s="105"/>
      <c r="K97" s="175"/>
      <c r="L97" s="155"/>
      <c r="M97" s="152"/>
    </row>
    <row r="98" spans="1:13" ht="23.25" thickBot="1" x14ac:dyDescent="0.25">
      <c r="A98" s="29">
        <v>7</v>
      </c>
      <c r="B98" s="166"/>
      <c r="C98" s="10">
        <v>7500</v>
      </c>
      <c r="D98" s="64" t="s">
        <v>34</v>
      </c>
      <c r="E98" s="11"/>
      <c r="F98" s="10" t="s">
        <v>2</v>
      </c>
      <c r="G98" s="10">
        <v>2</v>
      </c>
      <c r="H98" s="12">
        <v>10.6</v>
      </c>
      <c r="I98" s="12">
        <v>21.2</v>
      </c>
      <c r="J98" s="105"/>
      <c r="K98" s="175"/>
      <c r="L98" s="155"/>
      <c r="M98" s="152"/>
    </row>
    <row r="99" spans="1:13" ht="23.25" thickBot="1" x14ac:dyDescent="0.25">
      <c r="A99" s="29">
        <v>7</v>
      </c>
      <c r="B99" s="166"/>
      <c r="C99" s="10">
        <v>7500</v>
      </c>
      <c r="D99" s="64" t="s">
        <v>33</v>
      </c>
      <c r="E99" s="11"/>
      <c r="F99" s="10" t="s">
        <v>2</v>
      </c>
      <c r="G99" s="10">
        <v>1</v>
      </c>
      <c r="H99" s="12">
        <v>628.79999999999995</v>
      </c>
      <c r="I99" s="12">
        <v>628.79999999999995</v>
      </c>
      <c r="J99" s="105"/>
      <c r="K99" s="175"/>
      <c r="L99" s="155"/>
      <c r="M99" s="152"/>
    </row>
    <row r="100" spans="1:13" ht="23.25" thickBot="1" x14ac:dyDescent="0.25">
      <c r="A100" s="29">
        <v>7</v>
      </c>
      <c r="B100" s="166"/>
      <c r="C100" s="10">
        <v>7500</v>
      </c>
      <c r="D100" s="64" t="s">
        <v>32</v>
      </c>
      <c r="E100" s="11"/>
      <c r="F100" s="10" t="s">
        <v>2</v>
      </c>
      <c r="G100" s="10">
        <v>1</v>
      </c>
      <c r="H100" s="12">
        <v>318.85000000000002</v>
      </c>
      <c r="I100" s="12">
        <v>318.85000000000002</v>
      </c>
      <c r="J100" s="105"/>
      <c r="K100" s="175"/>
      <c r="L100" s="155"/>
      <c r="M100" s="152"/>
    </row>
    <row r="101" spans="1:13" ht="23.25" thickBot="1" x14ac:dyDescent="0.25">
      <c r="A101" s="29">
        <v>7</v>
      </c>
      <c r="B101" s="166"/>
      <c r="C101" s="10">
        <v>7500</v>
      </c>
      <c r="D101" s="64" t="s">
        <v>31</v>
      </c>
      <c r="E101" s="11"/>
      <c r="F101" s="10" t="s">
        <v>2</v>
      </c>
      <c r="G101" s="10">
        <v>2</v>
      </c>
      <c r="H101" s="12">
        <v>3.55</v>
      </c>
      <c r="I101" s="12">
        <v>7.1</v>
      </c>
      <c r="J101" s="105"/>
      <c r="K101" s="175"/>
      <c r="L101" s="155"/>
      <c r="M101" s="152"/>
    </row>
    <row r="102" spans="1:13" ht="23.25" thickBot="1" x14ac:dyDescent="0.25">
      <c r="A102" s="29">
        <v>7</v>
      </c>
      <c r="B102" s="166"/>
      <c r="C102" s="10">
        <v>7500</v>
      </c>
      <c r="D102" s="64" t="s">
        <v>30</v>
      </c>
      <c r="E102" s="11"/>
      <c r="F102" s="10" t="s">
        <v>2</v>
      </c>
      <c r="G102" s="10">
        <v>1</v>
      </c>
      <c r="H102" s="12">
        <v>63.31</v>
      </c>
      <c r="I102" s="12">
        <v>63.31</v>
      </c>
      <c r="J102" s="105"/>
      <c r="K102" s="175"/>
      <c r="L102" s="155"/>
      <c r="M102" s="152"/>
    </row>
    <row r="103" spans="1:13" ht="23.25" thickBot="1" x14ac:dyDescent="0.25">
      <c r="A103" s="29">
        <v>7</v>
      </c>
      <c r="B103" s="166"/>
      <c r="C103" s="10">
        <v>7500</v>
      </c>
      <c r="D103" s="64" t="s">
        <v>29</v>
      </c>
      <c r="E103" s="11"/>
      <c r="F103" s="10" t="s">
        <v>2</v>
      </c>
      <c r="G103" s="10">
        <v>1</v>
      </c>
      <c r="H103" s="12">
        <v>145.43</v>
      </c>
      <c r="I103" s="12">
        <v>145.43</v>
      </c>
      <c r="J103" s="105"/>
      <c r="K103" s="175"/>
      <c r="L103" s="155"/>
      <c r="M103" s="152"/>
    </row>
    <row r="104" spans="1:13" ht="23.25" thickBot="1" x14ac:dyDescent="0.25">
      <c r="A104" s="29">
        <v>7</v>
      </c>
      <c r="B104" s="166"/>
      <c r="C104" s="10">
        <v>7500</v>
      </c>
      <c r="D104" s="64" t="s">
        <v>28</v>
      </c>
      <c r="E104" s="11"/>
      <c r="F104" s="10" t="s">
        <v>2</v>
      </c>
      <c r="G104" s="10">
        <v>1</v>
      </c>
      <c r="H104" s="12">
        <v>73.27</v>
      </c>
      <c r="I104" s="12">
        <v>73.27</v>
      </c>
      <c r="J104" s="105"/>
      <c r="K104" s="175"/>
      <c r="L104" s="155"/>
      <c r="M104" s="152"/>
    </row>
    <row r="105" spans="1:13" ht="23.25" thickBot="1" x14ac:dyDescent="0.25">
      <c r="A105" s="29">
        <v>7</v>
      </c>
      <c r="B105" s="166"/>
      <c r="C105" s="10">
        <v>7500</v>
      </c>
      <c r="D105" s="64" t="s">
        <v>27</v>
      </c>
      <c r="E105" s="11"/>
      <c r="F105" s="10" t="s">
        <v>2</v>
      </c>
      <c r="G105" s="10">
        <v>1</v>
      </c>
      <c r="H105" s="12">
        <v>14.65</v>
      </c>
      <c r="I105" s="12">
        <v>14.65</v>
      </c>
      <c r="J105" s="105"/>
      <c r="K105" s="175"/>
      <c r="L105" s="155"/>
      <c r="M105" s="152"/>
    </row>
    <row r="106" spans="1:13" ht="23.25" thickBot="1" x14ac:dyDescent="0.25">
      <c r="A106" s="29">
        <v>7</v>
      </c>
      <c r="B106" s="166"/>
      <c r="C106" s="10">
        <v>7500</v>
      </c>
      <c r="D106" s="64" t="s">
        <v>26</v>
      </c>
      <c r="E106" s="11"/>
      <c r="F106" s="10" t="s">
        <v>2</v>
      </c>
      <c r="G106" s="10">
        <v>1</v>
      </c>
      <c r="H106" s="12">
        <v>5.09</v>
      </c>
      <c r="I106" s="12">
        <v>5.09</v>
      </c>
      <c r="J106" s="105"/>
      <c r="K106" s="175"/>
      <c r="L106" s="155"/>
      <c r="M106" s="152"/>
    </row>
    <row r="107" spans="1:13" ht="23.25" thickBot="1" x14ac:dyDescent="0.25">
      <c r="A107" s="29">
        <v>7</v>
      </c>
      <c r="B107" s="166"/>
      <c r="C107" s="10">
        <v>7500</v>
      </c>
      <c r="D107" s="64" t="s">
        <v>25</v>
      </c>
      <c r="E107" s="11"/>
      <c r="F107" s="10" t="s">
        <v>2</v>
      </c>
      <c r="G107" s="10">
        <v>2</v>
      </c>
      <c r="H107" s="12">
        <v>89.17</v>
      </c>
      <c r="I107" s="12">
        <v>178.34</v>
      </c>
      <c r="J107" s="105"/>
      <c r="K107" s="175"/>
      <c r="L107" s="155"/>
      <c r="M107" s="152"/>
    </row>
    <row r="108" spans="1:13" ht="23.25" thickBot="1" x14ac:dyDescent="0.25">
      <c r="A108" s="29">
        <v>7</v>
      </c>
      <c r="B108" s="166"/>
      <c r="C108" s="10">
        <v>7500</v>
      </c>
      <c r="D108" s="64" t="s">
        <v>24</v>
      </c>
      <c r="E108" s="11"/>
      <c r="F108" s="10" t="s">
        <v>2</v>
      </c>
      <c r="G108" s="10">
        <v>2</v>
      </c>
      <c r="H108" s="12">
        <v>8</v>
      </c>
      <c r="I108" s="12">
        <v>16</v>
      </c>
      <c r="J108" s="105"/>
      <c r="K108" s="175"/>
      <c r="L108" s="155"/>
      <c r="M108" s="152"/>
    </row>
    <row r="109" spans="1:13" ht="23.25" thickBot="1" x14ac:dyDescent="0.25">
      <c r="A109" s="29">
        <v>7</v>
      </c>
      <c r="B109" s="166"/>
      <c r="C109" s="10">
        <v>7500</v>
      </c>
      <c r="D109" s="64" t="s">
        <v>23</v>
      </c>
      <c r="E109" s="11"/>
      <c r="F109" s="10" t="s">
        <v>2</v>
      </c>
      <c r="G109" s="10">
        <v>1</v>
      </c>
      <c r="H109" s="12">
        <v>54.53</v>
      </c>
      <c r="I109" s="12">
        <v>54.53</v>
      </c>
      <c r="J109" s="105"/>
      <c r="K109" s="175"/>
      <c r="L109" s="155"/>
      <c r="M109" s="152"/>
    </row>
    <row r="110" spans="1:13" ht="23.25" thickBot="1" x14ac:dyDescent="0.25">
      <c r="A110" s="29">
        <v>7</v>
      </c>
      <c r="B110" s="166"/>
      <c r="C110" s="10">
        <v>7500</v>
      </c>
      <c r="D110" s="64" t="s">
        <v>22</v>
      </c>
      <c r="E110" s="11"/>
      <c r="F110" s="10" t="s">
        <v>2</v>
      </c>
      <c r="G110" s="10">
        <v>1</v>
      </c>
      <c r="H110" s="12">
        <v>47.28</v>
      </c>
      <c r="I110" s="12">
        <v>47.28</v>
      </c>
      <c r="J110" s="105"/>
      <c r="K110" s="175"/>
      <c r="L110" s="155"/>
      <c r="M110" s="152"/>
    </row>
    <row r="111" spans="1:13" ht="23.25" thickBot="1" x14ac:dyDescent="0.25">
      <c r="A111" s="29">
        <v>7</v>
      </c>
      <c r="B111" s="166"/>
      <c r="C111" s="10">
        <v>7500</v>
      </c>
      <c r="D111" s="64" t="s">
        <v>21</v>
      </c>
      <c r="E111" s="11"/>
      <c r="F111" s="10" t="s">
        <v>2</v>
      </c>
      <c r="G111" s="10">
        <v>20</v>
      </c>
      <c r="H111" s="12">
        <v>25.66</v>
      </c>
      <c r="I111" s="12">
        <v>513.20000000000005</v>
      </c>
      <c r="J111" s="105"/>
      <c r="K111" s="175"/>
      <c r="L111" s="155"/>
      <c r="M111" s="152"/>
    </row>
    <row r="112" spans="1:13" ht="23.25" thickBot="1" x14ac:dyDescent="0.25">
      <c r="A112" s="29">
        <v>7</v>
      </c>
      <c r="B112" s="167"/>
      <c r="C112" s="10">
        <v>93314</v>
      </c>
      <c r="D112" s="64" t="s">
        <v>20</v>
      </c>
      <c r="E112" s="11"/>
      <c r="F112" s="10" t="s">
        <v>19</v>
      </c>
      <c r="G112" s="10">
        <v>2</v>
      </c>
      <c r="H112" s="12">
        <v>619.92999999999995</v>
      </c>
      <c r="I112" s="12">
        <v>1239.8599999999999</v>
      </c>
      <c r="J112" s="105"/>
      <c r="K112" s="175"/>
      <c r="L112" s="156"/>
      <c r="M112" s="153"/>
    </row>
    <row r="113" spans="1:13" ht="23.25" thickBot="1" x14ac:dyDescent="0.25">
      <c r="A113" s="29">
        <v>7</v>
      </c>
      <c r="B113" s="183">
        <v>2</v>
      </c>
      <c r="C113" s="139">
        <v>35850</v>
      </c>
      <c r="D113" s="140" t="s">
        <v>18</v>
      </c>
      <c r="E113" s="141"/>
      <c r="F113" s="139" t="s">
        <v>2</v>
      </c>
      <c r="G113" s="139">
        <v>1</v>
      </c>
      <c r="H113" s="142">
        <v>3376.2</v>
      </c>
      <c r="I113" s="142">
        <v>3376.2</v>
      </c>
      <c r="J113" s="105"/>
      <c r="K113" s="175"/>
      <c r="L113" s="154" t="s">
        <v>131</v>
      </c>
      <c r="M113" s="151">
        <v>90</v>
      </c>
    </row>
    <row r="114" spans="1:13" ht="23.25" thickBot="1" x14ac:dyDescent="0.25">
      <c r="A114" s="29">
        <v>7</v>
      </c>
      <c r="B114" s="184"/>
      <c r="C114" s="139">
        <v>35850</v>
      </c>
      <c r="D114" s="140" t="s">
        <v>17</v>
      </c>
      <c r="E114" s="141"/>
      <c r="F114" s="139" t="s">
        <v>2</v>
      </c>
      <c r="G114" s="139">
        <v>1</v>
      </c>
      <c r="H114" s="142">
        <v>3760.44</v>
      </c>
      <c r="I114" s="142">
        <v>3760.44</v>
      </c>
      <c r="J114" s="105"/>
      <c r="K114" s="175"/>
      <c r="L114" s="155"/>
      <c r="M114" s="152"/>
    </row>
    <row r="115" spans="1:13" ht="23.25" thickBot="1" x14ac:dyDescent="0.25">
      <c r="A115" s="29">
        <v>7</v>
      </c>
      <c r="B115" s="184"/>
      <c r="C115" s="139">
        <v>35850</v>
      </c>
      <c r="D115" s="140" t="s">
        <v>16</v>
      </c>
      <c r="E115" s="141"/>
      <c r="F115" s="139" t="s">
        <v>2</v>
      </c>
      <c r="G115" s="139">
        <v>2</v>
      </c>
      <c r="H115" s="142">
        <v>1587.56</v>
      </c>
      <c r="I115" s="142">
        <v>3175.12</v>
      </c>
      <c r="J115" s="105"/>
      <c r="K115" s="175"/>
      <c r="L115" s="155"/>
      <c r="M115" s="152"/>
    </row>
    <row r="116" spans="1:13" ht="23.25" thickBot="1" x14ac:dyDescent="0.25">
      <c r="A116" s="29">
        <v>7</v>
      </c>
      <c r="B116" s="184"/>
      <c r="C116" s="139">
        <v>35850</v>
      </c>
      <c r="D116" s="140" t="s">
        <v>15</v>
      </c>
      <c r="E116" s="141"/>
      <c r="F116" s="139" t="s">
        <v>2</v>
      </c>
      <c r="G116" s="139">
        <v>2</v>
      </c>
      <c r="H116" s="142">
        <v>214</v>
      </c>
      <c r="I116" s="142">
        <v>428</v>
      </c>
      <c r="J116" s="105"/>
      <c r="K116" s="175"/>
      <c r="L116" s="155"/>
      <c r="M116" s="152"/>
    </row>
    <row r="117" spans="1:13" ht="23.25" thickBot="1" x14ac:dyDescent="0.25">
      <c r="A117" s="29">
        <v>7</v>
      </c>
      <c r="B117" s="185"/>
      <c r="C117" s="139">
        <v>35850</v>
      </c>
      <c r="D117" s="140" t="s">
        <v>14</v>
      </c>
      <c r="E117" s="141"/>
      <c r="F117" s="139" t="s">
        <v>2</v>
      </c>
      <c r="G117" s="139">
        <v>3</v>
      </c>
      <c r="H117" s="142">
        <v>105</v>
      </c>
      <c r="I117" s="142">
        <v>315</v>
      </c>
      <c r="J117" s="105"/>
      <c r="K117" s="175"/>
      <c r="L117" s="156"/>
      <c r="M117" s="153"/>
    </row>
    <row r="118" spans="1:13" ht="23.25" thickBot="1" x14ac:dyDescent="0.25">
      <c r="A118" s="29">
        <v>7</v>
      </c>
      <c r="B118" s="186">
        <v>3</v>
      </c>
      <c r="C118" s="10">
        <v>7500</v>
      </c>
      <c r="D118" s="64" t="s">
        <v>13</v>
      </c>
      <c r="E118" s="11"/>
      <c r="F118" s="10" t="s">
        <v>2</v>
      </c>
      <c r="G118" s="10">
        <v>2</v>
      </c>
      <c r="H118" s="12">
        <v>4339.8900000000003</v>
      </c>
      <c r="I118" s="12">
        <v>8679.7800000000007</v>
      </c>
      <c r="J118" s="105"/>
      <c r="K118" s="175"/>
      <c r="L118" s="154" t="s">
        <v>131</v>
      </c>
      <c r="M118" s="151">
        <v>90</v>
      </c>
    </row>
    <row r="119" spans="1:13" ht="23.25" thickBot="1" x14ac:dyDescent="0.25">
      <c r="A119" s="29">
        <v>7</v>
      </c>
      <c r="B119" s="187"/>
      <c r="C119" s="10">
        <v>7500</v>
      </c>
      <c r="D119" s="64" t="s">
        <v>12</v>
      </c>
      <c r="E119" s="11"/>
      <c r="F119" s="10" t="s">
        <v>2</v>
      </c>
      <c r="G119" s="10">
        <v>2</v>
      </c>
      <c r="H119" s="12">
        <v>659.67</v>
      </c>
      <c r="I119" s="12">
        <v>1319.34</v>
      </c>
      <c r="J119" s="105"/>
      <c r="K119" s="175"/>
      <c r="L119" s="155"/>
      <c r="M119" s="152"/>
    </row>
    <row r="120" spans="1:13" ht="23.25" thickBot="1" x14ac:dyDescent="0.25">
      <c r="A120" s="29">
        <v>7</v>
      </c>
      <c r="B120" s="187"/>
      <c r="C120" s="10">
        <v>7500</v>
      </c>
      <c r="D120" s="64" t="s">
        <v>11</v>
      </c>
      <c r="E120" s="11"/>
      <c r="F120" s="10" t="s">
        <v>2</v>
      </c>
      <c r="G120" s="10">
        <v>2</v>
      </c>
      <c r="H120" s="12">
        <v>2343</v>
      </c>
      <c r="I120" s="12">
        <v>4686</v>
      </c>
      <c r="J120" s="105"/>
      <c r="K120" s="175"/>
      <c r="L120" s="155"/>
      <c r="M120" s="152"/>
    </row>
    <row r="121" spans="1:13" ht="23.25" thickBot="1" x14ac:dyDescent="0.25">
      <c r="A121" s="29">
        <v>7</v>
      </c>
      <c r="B121" s="187"/>
      <c r="C121" s="10">
        <v>7500</v>
      </c>
      <c r="D121" s="64" t="s">
        <v>10</v>
      </c>
      <c r="E121" s="11"/>
      <c r="F121" s="10" t="s">
        <v>2</v>
      </c>
      <c r="G121" s="10">
        <v>8</v>
      </c>
      <c r="H121" s="12">
        <v>732.33</v>
      </c>
      <c r="I121" s="12">
        <v>5858.64</v>
      </c>
      <c r="J121" s="105"/>
      <c r="K121" s="175"/>
      <c r="L121" s="155"/>
      <c r="M121" s="152"/>
    </row>
    <row r="122" spans="1:13" ht="23.25" thickBot="1" x14ac:dyDescent="0.25">
      <c r="A122" s="29">
        <v>7</v>
      </c>
      <c r="B122" s="187"/>
      <c r="C122" s="10">
        <v>7500</v>
      </c>
      <c r="D122" s="64" t="s">
        <v>9</v>
      </c>
      <c r="E122" s="11"/>
      <c r="F122" s="10" t="s">
        <v>2</v>
      </c>
      <c r="G122" s="10">
        <v>2</v>
      </c>
      <c r="H122" s="12">
        <v>1853.67</v>
      </c>
      <c r="I122" s="12">
        <v>3707.34</v>
      </c>
      <c r="J122" s="105"/>
      <c r="K122" s="175"/>
      <c r="L122" s="155"/>
      <c r="M122" s="152"/>
    </row>
    <row r="123" spans="1:13" ht="23.25" thickBot="1" x14ac:dyDescent="0.25">
      <c r="A123" s="29">
        <v>7</v>
      </c>
      <c r="B123" s="187"/>
      <c r="C123" s="10">
        <v>7500</v>
      </c>
      <c r="D123" s="64" t="s">
        <v>8</v>
      </c>
      <c r="E123" s="11"/>
      <c r="F123" s="10" t="s">
        <v>2</v>
      </c>
      <c r="G123" s="10">
        <v>1</v>
      </c>
      <c r="H123" s="12">
        <v>1419.33</v>
      </c>
      <c r="I123" s="12">
        <v>1419.33</v>
      </c>
      <c r="J123" s="105"/>
      <c r="K123" s="175"/>
      <c r="L123" s="155"/>
      <c r="M123" s="152"/>
    </row>
    <row r="124" spans="1:13" ht="23.25" thickBot="1" x14ac:dyDescent="0.25">
      <c r="A124" s="29">
        <v>7</v>
      </c>
      <c r="B124" s="187"/>
      <c r="C124" s="10">
        <v>7500</v>
      </c>
      <c r="D124" s="64" t="s">
        <v>7</v>
      </c>
      <c r="E124" s="11"/>
      <c r="F124" s="10" t="s">
        <v>2</v>
      </c>
      <c r="G124" s="10">
        <v>1</v>
      </c>
      <c r="H124" s="12">
        <v>117.67</v>
      </c>
      <c r="I124" s="12">
        <v>117.67</v>
      </c>
      <c r="J124" s="105"/>
      <c r="K124" s="175"/>
      <c r="L124" s="155"/>
      <c r="M124" s="152"/>
    </row>
    <row r="125" spans="1:13" ht="23.25" thickBot="1" x14ac:dyDescent="0.25">
      <c r="A125" s="29">
        <v>7</v>
      </c>
      <c r="B125" s="187"/>
      <c r="C125" s="10">
        <v>7500</v>
      </c>
      <c r="D125" s="64" t="s">
        <v>6</v>
      </c>
      <c r="E125" s="11"/>
      <c r="F125" s="10" t="s">
        <v>2</v>
      </c>
      <c r="G125" s="10">
        <v>2</v>
      </c>
      <c r="H125" s="12">
        <v>130</v>
      </c>
      <c r="I125" s="12">
        <v>260</v>
      </c>
      <c r="J125" s="105"/>
      <c r="K125" s="175"/>
      <c r="L125" s="155"/>
      <c r="M125" s="152"/>
    </row>
    <row r="126" spans="1:13" ht="23.25" thickBot="1" x14ac:dyDescent="0.25">
      <c r="A126" s="29">
        <v>7</v>
      </c>
      <c r="B126" s="187"/>
      <c r="C126" s="10">
        <v>7500</v>
      </c>
      <c r="D126" s="64" t="s">
        <v>5</v>
      </c>
      <c r="E126" s="11"/>
      <c r="F126" s="10" t="s">
        <v>2</v>
      </c>
      <c r="G126" s="10">
        <v>1</v>
      </c>
      <c r="H126" s="12">
        <v>1328.33</v>
      </c>
      <c r="I126" s="12">
        <v>1328.33</v>
      </c>
      <c r="J126" s="105"/>
      <c r="K126" s="175"/>
      <c r="L126" s="155"/>
      <c r="M126" s="152"/>
    </row>
    <row r="127" spans="1:13" ht="23.25" thickBot="1" x14ac:dyDescent="0.25">
      <c r="A127" s="29">
        <v>7</v>
      </c>
      <c r="B127" s="187"/>
      <c r="C127" s="10">
        <v>7500</v>
      </c>
      <c r="D127" s="64" t="s">
        <v>4</v>
      </c>
      <c r="E127" s="11"/>
      <c r="F127" s="10" t="s">
        <v>2</v>
      </c>
      <c r="G127" s="10">
        <v>2</v>
      </c>
      <c r="H127" s="12">
        <v>231.62</v>
      </c>
      <c r="I127" s="12">
        <v>463.24</v>
      </c>
      <c r="J127" s="105"/>
      <c r="K127" s="175"/>
      <c r="L127" s="155"/>
      <c r="M127" s="152"/>
    </row>
    <row r="128" spans="1:13" ht="23.25" thickBot="1" x14ac:dyDescent="0.25">
      <c r="A128" s="29">
        <v>7</v>
      </c>
      <c r="B128" s="188"/>
      <c r="C128" s="8">
        <v>7500</v>
      </c>
      <c r="D128" s="62" t="s">
        <v>3</v>
      </c>
      <c r="E128" s="9"/>
      <c r="F128" s="8" t="s">
        <v>2</v>
      </c>
      <c r="G128" s="8">
        <v>2</v>
      </c>
      <c r="H128" s="7">
        <v>526.48</v>
      </c>
      <c r="I128" s="7">
        <v>1052.96</v>
      </c>
      <c r="J128" s="105"/>
      <c r="K128" s="176"/>
      <c r="L128" s="156"/>
      <c r="M128" s="153"/>
    </row>
    <row r="129" spans="1:13" ht="12" thickBot="1" x14ac:dyDescent="0.25">
      <c r="A129" s="34"/>
      <c r="B129" s="6"/>
      <c r="C129" s="4"/>
      <c r="D129" s="75"/>
      <c r="E129" s="5"/>
      <c r="F129" s="4"/>
      <c r="G129" s="4"/>
      <c r="H129" s="3" t="s">
        <v>1</v>
      </c>
      <c r="I129" s="112">
        <f>SUM(I94:I128)</f>
        <v>51072.2</v>
      </c>
      <c r="K129" s="99"/>
    </row>
    <row r="130" spans="1:13" ht="12" thickBot="1" x14ac:dyDescent="0.25">
      <c r="A130" s="88"/>
      <c r="B130" s="89"/>
      <c r="C130" s="89"/>
      <c r="D130" s="90"/>
      <c r="E130" s="91"/>
      <c r="F130" s="89"/>
      <c r="G130" s="89"/>
      <c r="H130" s="92"/>
      <c r="I130" s="92"/>
    </row>
    <row r="131" spans="1:13" ht="23.25" thickBot="1" x14ac:dyDescent="0.25">
      <c r="A131" s="129">
        <v>8</v>
      </c>
      <c r="B131" s="111">
        <v>1</v>
      </c>
      <c r="C131" s="57">
        <v>97134</v>
      </c>
      <c r="D131" s="70" t="s">
        <v>108</v>
      </c>
      <c r="E131" s="58"/>
      <c r="F131" s="57" t="s">
        <v>101</v>
      </c>
      <c r="G131" s="57">
        <v>2</v>
      </c>
      <c r="H131" s="14">
        <v>19030.169999999998</v>
      </c>
      <c r="I131" s="14">
        <v>38060.339999999997</v>
      </c>
      <c r="J131" s="87"/>
      <c r="K131" s="101">
        <v>45</v>
      </c>
      <c r="L131" s="127" t="s">
        <v>132</v>
      </c>
      <c r="M131" s="102">
        <v>45</v>
      </c>
    </row>
    <row r="132" spans="1:13" ht="12" thickBot="1" x14ac:dyDescent="0.25">
      <c r="A132" s="34"/>
      <c r="B132" s="6"/>
      <c r="C132" s="4"/>
      <c r="D132" s="75"/>
      <c r="E132" s="5"/>
      <c r="F132" s="4"/>
      <c r="G132" s="4"/>
      <c r="H132" s="3" t="s">
        <v>1</v>
      </c>
      <c r="I132" s="112">
        <f>SUM(I131)</f>
        <v>38060.339999999997</v>
      </c>
    </row>
    <row r="133" spans="1:13" ht="12" thickBot="1" x14ac:dyDescent="0.25">
      <c r="A133" s="88"/>
      <c r="B133" s="89"/>
      <c r="C133" s="89"/>
      <c r="D133" s="90"/>
      <c r="E133" s="91"/>
      <c r="F133" s="89"/>
      <c r="G133" s="89"/>
      <c r="H133" s="92"/>
      <c r="I133" s="92"/>
    </row>
    <row r="134" spans="1:13" ht="34.5" thickBot="1" x14ac:dyDescent="0.25">
      <c r="A134" s="131">
        <v>9</v>
      </c>
      <c r="B134" s="132">
        <v>1</v>
      </c>
      <c r="C134" s="133">
        <v>97215</v>
      </c>
      <c r="D134" s="134" t="s">
        <v>104</v>
      </c>
      <c r="E134" s="135"/>
      <c r="F134" s="133" t="s">
        <v>2</v>
      </c>
      <c r="G134" s="133">
        <v>1</v>
      </c>
      <c r="H134" s="14">
        <v>14995</v>
      </c>
      <c r="I134" s="14">
        <v>14995</v>
      </c>
      <c r="J134" s="87"/>
      <c r="K134" s="128">
        <v>90</v>
      </c>
      <c r="L134" s="123" t="s">
        <v>133</v>
      </c>
      <c r="M134" s="97">
        <v>90</v>
      </c>
    </row>
    <row r="135" spans="1:13" ht="12" thickBot="1" x14ac:dyDescent="0.25">
      <c r="A135" s="34"/>
      <c r="B135" s="6"/>
      <c r="C135" s="4"/>
      <c r="D135" s="75"/>
      <c r="E135" s="5"/>
      <c r="F135" s="4"/>
      <c r="G135" s="4"/>
      <c r="H135" s="3" t="s">
        <v>1</v>
      </c>
      <c r="I135" s="112">
        <f>SUM(I134)</f>
        <v>14995</v>
      </c>
    </row>
    <row r="136" spans="1:13" ht="12" thickBot="1" x14ac:dyDescent="0.25">
      <c r="A136" s="88"/>
      <c r="B136" s="89"/>
      <c r="C136" s="89"/>
      <c r="D136" s="90"/>
      <c r="E136" s="91"/>
      <c r="F136" s="89"/>
      <c r="G136" s="89"/>
      <c r="H136" s="92"/>
      <c r="I136" s="92"/>
    </row>
    <row r="137" spans="1:13" ht="12" thickBot="1" x14ac:dyDescent="0.25">
      <c r="A137" s="35"/>
      <c r="B137" s="1"/>
      <c r="C137" s="1"/>
      <c r="D137" s="76"/>
      <c r="E137" s="2"/>
      <c r="F137" s="1"/>
      <c r="G137" s="157" t="s">
        <v>0</v>
      </c>
      <c r="H137" s="158"/>
      <c r="I137" s="114">
        <f>I13+I18+I23+I29+I81+I91+I129+I132+I135</f>
        <v>592419.29</v>
      </c>
    </row>
    <row r="140" spans="1:13" x14ac:dyDescent="0.2">
      <c r="A140" s="94" t="s">
        <v>143</v>
      </c>
    </row>
    <row r="141" spans="1:13" x14ac:dyDescent="0.2">
      <c r="D141" s="85"/>
      <c r="H141" s="85"/>
      <c r="I141" s="103"/>
    </row>
    <row r="142" spans="1:13" x14ac:dyDescent="0.2">
      <c r="D142" s="85"/>
      <c r="H142" s="85"/>
      <c r="I142" s="85"/>
    </row>
    <row r="143" spans="1:13" ht="12.75" x14ac:dyDescent="0.2">
      <c r="A143" s="107" t="s">
        <v>144</v>
      </c>
      <c r="D143" s="85"/>
      <c r="H143" s="85"/>
      <c r="I143" s="85"/>
    </row>
    <row r="144" spans="1:13" ht="12.75" x14ac:dyDescent="0.2">
      <c r="A144" s="107" t="s">
        <v>145</v>
      </c>
      <c r="D144" s="85"/>
      <c r="H144" s="85"/>
      <c r="I144" s="85"/>
    </row>
    <row r="145" spans="1:14" ht="12.75" x14ac:dyDescent="0.2">
      <c r="A145" s="107" t="s">
        <v>146</v>
      </c>
      <c r="D145" s="85"/>
      <c r="H145" s="85"/>
      <c r="I145" s="85"/>
      <c r="M145" s="96"/>
      <c r="N145" s="96"/>
    </row>
    <row r="146" spans="1:14" x14ac:dyDescent="0.2">
      <c r="D146" s="85"/>
      <c r="H146" s="85"/>
      <c r="I146" s="85"/>
    </row>
    <row r="147" spans="1:14" x14ac:dyDescent="0.2">
      <c r="A147" s="108" t="s">
        <v>147</v>
      </c>
      <c r="D147" s="85"/>
      <c r="H147" s="85"/>
      <c r="I147" s="85"/>
    </row>
    <row r="148" spans="1:14" x14ac:dyDescent="0.2">
      <c r="D148" s="85"/>
      <c r="H148" s="85"/>
      <c r="I148" s="85"/>
    </row>
    <row r="149" spans="1:14" x14ac:dyDescent="0.2">
      <c r="D149" s="85"/>
      <c r="H149" s="85"/>
      <c r="I149" s="85"/>
    </row>
    <row r="150" spans="1:14" x14ac:dyDescent="0.2">
      <c r="D150" s="85"/>
      <c r="H150" s="85"/>
      <c r="I150" s="85"/>
    </row>
    <row r="151" spans="1:14" x14ac:dyDescent="0.2">
      <c r="D151" s="110" t="s">
        <v>148</v>
      </c>
    </row>
    <row r="152" spans="1:14" x14ac:dyDescent="0.2">
      <c r="D152" s="109" t="s">
        <v>149</v>
      </c>
    </row>
    <row r="154" spans="1:14" x14ac:dyDescent="0.2">
      <c r="A154" s="85"/>
      <c r="D154" s="85"/>
      <c r="H154" s="85"/>
      <c r="I154" s="85"/>
    </row>
    <row r="155" spans="1:14" x14ac:dyDescent="0.2">
      <c r="A155" s="85"/>
      <c r="C155" s="94" t="s">
        <v>139</v>
      </c>
      <c r="D155" s="85"/>
      <c r="H155" s="85"/>
      <c r="I155" s="85"/>
    </row>
    <row r="156" spans="1:14" ht="12" thickBot="1" x14ac:dyDescent="0.25">
      <c r="A156" s="85"/>
      <c r="C156" s="94" t="s">
        <v>140</v>
      </c>
      <c r="D156" s="94" t="s">
        <v>142</v>
      </c>
      <c r="H156" s="85"/>
      <c r="I156" s="85"/>
    </row>
    <row r="157" spans="1:14" ht="12" thickBot="1" x14ac:dyDescent="0.25">
      <c r="A157" s="85"/>
      <c r="C157" s="52" t="s">
        <v>127</v>
      </c>
      <c r="D157" s="53" t="s">
        <v>128</v>
      </c>
      <c r="H157" s="85"/>
      <c r="I157" s="85"/>
    </row>
    <row r="158" spans="1:14" ht="12" thickBot="1" x14ac:dyDescent="0.25">
      <c r="A158" s="85"/>
      <c r="C158" s="81">
        <v>1</v>
      </c>
      <c r="D158" s="115">
        <f>I13</f>
        <v>153144.52000000002</v>
      </c>
      <c r="H158" s="85"/>
      <c r="I158" s="85"/>
    </row>
    <row r="159" spans="1:14" ht="12" thickBot="1" x14ac:dyDescent="0.25">
      <c r="A159" s="85"/>
      <c r="C159" s="82">
        <v>2</v>
      </c>
      <c r="D159" s="117">
        <f>I18</f>
        <v>142165.68</v>
      </c>
      <c r="H159" s="85"/>
      <c r="I159" s="85"/>
    </row>
    <row r="160" spans="1:14" ht="12" thickBot="1" x14ac:dyDescent="0.25">
      <c r="C160" s="81">
        <v>3</v>
      </c>
      <c r="D160" s="115">
        <f>I23</f>
        <v>149369.63</v>
      </c>
    </row>
    <row r="161" spans="3:4" ht="12" thickBot="1" x14ac:dyDescent="0.25">
      <c r="C161" s="82">
        <v>4</v>
      </c>
      <c r="D161" s="55">
        <f>I29</f>
        <v>17917.34</v>
      </c>
    </row>
    <row r="162" spans="3:4" ht="12" thickBot="1" x14ac:dyDescent="0.25">
      <c r="C162" s="81">
        <v>5</v>
      </c>
      <c r="D162" s="54">
        <f>I81</f>
        <v>19952.080000000002</v>
      </c>
    </row>
    <row r="163" spans="3:4" ht="12" thickBot="1" x14ac:dyDescent="0.25">
      <c r="C163" s="82">
        <v>6</v>
      </c>
      <c r="D163" s="55">
        <f>I91</f>
        <v>5742.5</v>
      </c>
    </row>
    <row r="164" spans="3:4" ht="12" thickBot="1" x14ac:dyDescent="0.25">
      <c r="C164" s="81">
        <v>7</v>
      </c>
      <c r="D164" s="115">
        <f>I129</f>
        <v>51072.2</v>
      </c>
    </row>
    <row r="165" spans="3:4" ht="12" thickBot="1" x14ac:dyDescent="0.25">
      <c r="C165" s="118">
        <v>8</v>
      </c>
      <c r="D165" s="117">
        <f>I132</f>
        <v>38060.339999999997</v>
      </c>
    </row>
    <row r="166" spans="3:4" ht="12" thickBot="1" x14ac:dyDescent="0.25">
      <c r="C166" s="137">
        <v>9</v>
      </c>
      <c r="D166" s="138">
        <f>I135</f>
        <v>14995</v>
      </c>
    </row>
    <row r="167" spans="3:4" ht="12" thickBot="1" x14ac:dyDescent="0.25">
      <c r="C167" s="56" t="s">
        <v>129</v>
      </c>
      <c r="D167" s="116">
        <f>SUM(D158:D166)</f>
        <v>592419.29</v>
      </c>
    </row>
  </sheetData>
  <mergeCells count="30">
    <mergeCell ref="A1:I1"/>
    <mergeCell ref="A2:I2"/>
    <mergeCell ref="K31:K80"/>
    <mergeCell ref="K83:K90"/>
    <mergeCell ref="K94:K128"/>
    <mergeCell ref="A3:I3"/>
    <mergeCell ref="B113:B117"/>
    <mergeCell ref="B118:B128"/>
    <mergeCell ref="K20:K22"/>
    <mergeCell ref="K25:K28"/>
    <mergeCell ref="K15:K17"/>
    <mergeCell ref="K5:K12"/>
    <mergeCell ref="M31:M63"/>
    <mergeCell ref="L64:L80"/>
    <mergeCell ref="M64:M80"/>
    <mergeCell ref="L83:L90"/>
    <mergeCell ref="M83:M90"/>
    <mergeCell ref="L31:L63"/>
    <mergeCell ref="G137:H137"/>
    <mergeCell ref="B31:B63"/>
    <mergeCell ref="B64:B80"/>
    <mergeCell ref="B83:B86"/>
    <mergeCell ref="B87:B90"/>
    <mergeCell ref="B94:B112"/>
    <mergeCell ref="M113:M117"/>
    <mergeCell ref="M118:M128"/>
    <mergeCell ref="L94:L112"/>
    <mergeCell ref="L113:L117"/>
    <mergeCell ref="L118:L128"/>
    <mergeCell ref="M94:M112"/>
  </mergeCells>
  <pageMargins left="7.874015748031496E-2" right="7.874015748031496E-2" top="0.55118110236220474" bottom="0.35433070866141736" header="0.11811023622047245" footer="0.11811023622047245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 73-2013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NILSON REITZ JUNIOR</dc:creator>
  <cp:lastModifiedBy>ADOLFO CUROTTO MARTINS </cp:lastModifiedBy>
  <cp:lastPrinted>2013-11-12T13:38:09Z</cp:lastPrinted>
  <dcterms:created xsi:type="dcterms:W3CDTF">2013-08-07T19:40:05Z</dcterms:created>
  <dcterms:modified xsi:type="dcterms:W3CDTF">2013-11-12T13:40:54Z</dcterms:modified>
</cp:coreProperties>
</file>